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Z:\BAPO - projekty\Lanškroun biotop\DPS\rozpočet\výkaz výměr\přílohy\"/>
    </mc:Choice>
  </mc:AlternateContent>
  <xr:revisionPtr revIDLastSave="0" documentId="13_ncr:1_{D4C47C81-A2F6-447E-ABDD-3C4272581E40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Rekapitulace stavby" sheetId="1" r:id="rId1"/>
    <sheet name="22023-10XR-KM-SO01 - SO01..." sheetId="2" r:id="rId2"/>
    <sheet name="22023-10XR-KM-SO14 - SO14..." sheetId="3" r:id="rId3"/>
    <sheet name="Seznam figur" sheetId="4" r:id="rId4"/>
    <sheet name="Pokyny pro vyplnění" sheetId="5" r:id="rId5"/>
  </sheets>
  <definedNames>
    <definedName name="_xlnm._FilterDatabase" localSheetId="1" hidden="1">'22023-10XR-KM-SO01 - SO01...'!$C$86:$K$318</definedName>
    <definedName name="_xlnm._FilterDatabase" localSheetId="2" hidden="1">'22023-10XR-KM-SO14 - SO14...'!$C$83:$K$127</definedName>
    <definedName name="_xlnm.Print_Titles" localSheetId="1">'22023-10XR-KM-SO01 - SO01...'!$86:$86</definedName>
    <definedName name="_xlnm.Print_Titles" localSheetId="2">'22023-10XR-KM-SO14 - SO14...'!$83:$83</definedName>
    <definedName name="_xlnm.Print_Titles" localSheetId="0">'Rekapitulace stavby'!$52:$52</definedName>
    <definedName name="_xlnm.Print_Titles" localSheetId="3">'Seznam figur'!$9:$9</definedName>
    <definedName name="_xlnm.Print_Area" localSheetId="1">'22023-10XR-KM-SO01 - SO01...'!$C$4:$J$39,'22023-10XR-KM-SO01 - SO01...'!$C$45:$J$68,'22023-10XR-KM-SO01 - SO01...'!$C$74:$K$318</definedName>
    <definedName name="_xlnm.Print_Area" localSheetId="2">'22023-10XR-KM-SO14 - SO14...'!$C$4:$J$39,'22023-10XR-KM-SO14 - SO14...'!$C$45:$J$65,'22023-10XR-KM-SO14 - SO14...'!$C$71:$K$127</definedName>
    <definedName name="_xlnm.Print_Area" localSheetId="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_xlnm.Print_Area" localSheetId="3">'Seznam figur'!$C$4:$G$118</definedName>
  </definedNames>
  <calcPr calcId="181029"/>
</workbook>
</file>

<file path=xl/calcChain.xml><?xml version="1.0" encoding="utf-8"?>
<calcChain xmlns="http://schemas.openxmlformats.org/spreadsheetml/2006/main">
  <c r="D7" i="4" l="1"/>
  <c r="J37" i="3"/>
  <c r="J36" i="3"/>
  <c r="AY56" i="1" s="1"/>
  <c r="J35" i="3"/>
  <c r="AX56" i="1" s="1"/>
  <c r="BI126" i="3"/>
  <c r="BH126" i="3"/>
  <c r="BG126" i="3"/>
  <c r="BF126" i="3"/>
  <c r="T126" i="3"/>
  <c r="T125" i="3"/>
  <c r="R126" i="3"/>
  <c r="R125" i="3" s="1"/>
  <c r="P126" i="3"/>
  <c r="P125" i="3"/>
  <c r="BI123" i="3"/>
  <c r="BH123" i="3"/>
  <c r="BG123" i="3"/>
  <c r="BF123" i="3"/>
  <c r="T123" i="3"/>
  <c r="R123" i="3"/>
  <c r="P123" i="3"/>
  <c r="BI121" i="3"/>
  <c r="BH121" i="3"/>
  <c r="BG121" i="3"/>
  <c r="BF121" i="3"/>
  <c r="T121" i="3"/>
  <c r="R121" i="3"/>
  <c r="P121" i="3"/>
  <c r="BI118" i="3"/>
  <c r="BH118" i="3"/>
  <c r="BG118" i="3"/>
  <c r="BF118" i="3"/>
  <c r="T118" i="3"/>
  <c r="R118" i="3"/>
  <c r="P118" i="3"/>
  <c r="BI114" i="3"/>
  <c r="BH114" i="3"/>
  <c r="BG114" i="3"/>
  <c r="BF114" i="3"/>
  <c r="T114" i="3"/>
  <c r="R114" i="3"/>
  <c r="P114" i="3"/>
  <c r="BI110" i="3"/>
  <c r="BH110" i="3"/>
  <c r="BG110" i="3"/>
  <c r="BF110" i="3"/>
  <c r="T110" i="3"/>
  <c r="R110" i="3"/>
  <c r="P110" i="3"/>
  <c r="BI106" i="3"/>
  <c r="BH106" i="3"/>
  <c r="BG106" i="3"/>
  <c r="BF106" i="3"/>
  <c r="T106" i="3"/>
  <c r="R106" i="3"/>
  <c r="P106" i="3"/>
  <c r="BI102" i="3"/>
  <c r="BH102" i="3"/>
  <c r="BG102" i="3"/>
  <c r="BF102" i="3"/>
  <c r="T102" i="3"/>
  <c r="R102" i="3"/>
  <c r="P102" i="3"/>
  <c r="BI97" i="3"/>
  <c r="BH97" i="3"/>
  <c r="BG97" i="3"/>
  <c r="BF97" i="3"/>
  <c r="T97" i="3"/>
  <c r="R97" i="3"/>
  <c r="P97" i="3"/>
  <c r="BI92" i="3"/>
  <c r="BH92" i="3"/>
  <c r="BG92" i="3"/>
  <c r="BF92" i="3"/>
  <c r="T92" i="3"/>
  <c r="R92" i="3"/>
  <c r="P92" i="3"/>
  <c r="BI87" i="3"/>
  <c r="BH87" i="3"/>
  <c r="BG87" i="3"/>
  <c r="BF87" i="3"/>
  <c r="T87" i="3"/>
  <c r="T86" i="3"/>
  <c r="R87" i="3"/>
  <c r="R86" i="3" s="1"/>
  <c r="P87" i="3"/>
  <c r="P86" i="3"/>
  <c r="J81" i="3"/>
  <c r="J80" i="3"/>
  <c r="F80" i="3"/>
  <c r="F78" i="3"/>
  <c r="E76" i="3"/>
  <c r="J55" i="3"/>
  <c r="J54" i="3"/>
  <c r="F54" i="3"/>
  <c r="F52" i="3"/>
  <c r="E50" i="3"/>
  <c r="J18" i="3"/>
  <c r="E18" i="3"/>
  <c r="F81" i="3"/>
  <c r="J17" i="3"/>
  <c r="J12" i="3"/>
  <c r="J52" i="3" s="1"/>
  <c r="E7" i="3"/>
  <c r="E74" i="3" s="1"/>
  <c r="J37" i="2"/>
  <c r="J36" i="2"/>
  <c r="AY55" i="1" s="1"/>
  <c r="J35" i="2"/>
  <c r="AX55" i="1"/>
  <c r="BI317" i="2"/>
  <c r="BH317" i="2"/>
  <c r="BG317" i="2"/>
  <c r="BF317" i="2"/>
  <c r="T317" i="2"/>
  <c r="T316" i="2"/>
  <c r="R317" i="2"/>
  <c r="R316" i="2"/>
  <c r="P317" i="2"/>
  <c r="P316" i="2" s="1"/>
  <c r="BI314" i="2"/>
  <c r="BH314" i="2"/>
  <c r="BG314" i="2"/>
  <c r="BF314" i="2"/>
  <c r="T314" i="2"/>
  <c r="T313" i="2" s="1"/>
  <c r="R314" i="2"/>
  <c r="R313" i="2"/>
  <c r="P314" i="2"/>
  <c r="P313" i="2"/>
  <c r="BI311" i="2"/>
  <c r="BH311" i="2"/>
  <c r="BG311" i="2"/>
  <c r="BF311" i="2"/>
  <c r="T311" i="2"/>
  <c r="R311" i="2"/>
  <c r="P311" i="2"/>
  <c r="BI309" i="2"/>
  <c r="BH309" i="2"/>
  <c r="BG309" i="2"/>
  <c r="BF309" i="2"/>
  <c r="T309" i="2"/>
  <c r="R309" i="2"/>
  <c r="P309" i="2"/>
  <c r="BI306" i="2"/>
  <c r="BH306" i="2"/>
  <c r="BG306" i="2"/>
  <c r="BF306" i="2"/>
  <c r="T306" i="2"/>
  <c r="R306" i="2"/>
  <c r="P306" i="2"/>
  <c r="BI302" i="2"/>
  <c r="BH302" i="2"/>
  <c r="BG302" i="2"/>
  <c r="BF302" i="2"/>
  <c r="T302" i="2"/>
  <c r="R302" i="2"/>
  <c r="P302" i="2"/>
  <c r="BI298" i="2"/>
  <c r="BH298" i="2"/>
  <c r="BG298" i="2"/>
  <c r="BF298" i="2"/>
  <c r="T298" i="2"/>
  <c r="R298" i="2"/>
  <c r="P298" i="2"/>
  <c r="BI294" i="2"/>
  <c r="BH294" i="2"/>
  <c r="BG294" i="2"/>
  <c r="BF294" i="2"/>
  <c r="T294" i="2"/>
  <c r="R294" i="2"/>
  <c r="P294" i="2"/>
  <c r="BI287" i="2"/>
  <c r="BH287" i="2"/>
  <c r="BG287" i="2"/>
  <c r="BF287" i="2"/>
  <c r="T287" i="2"/>
  <c r="R287" i="2"/>
  <c r="P287" i="2"/>
  <c r="BI281" i="2"/>
  <c r="BH281" i="2"/>
  <c r="BG281" i="2"/>
  <c r="BF281" i="2"/>
  <c r="T281" i="2"/>
  <c r="R281" i="2"/>
  <c r="P281" i="2"/>
  <c r="BI275" i="2"/>
  <c r="BH275" i="2"/>
  <c r="BG275" i="2"/>
  <c r="BF275" i="2"/>
  <c r="T275" i="2"/>
  <c r="R275" i="2"/>
  <c r="P275" i="2"/>
  <c r="BI270" i="2"/>
  <c r="BH270" i="2"/>
  <c r="BG270" i="2"/>
  <c r="BF270" i="2"/>
  <c r="T270" i="2"/>
  <c r="R270" i="2"/>
  <c r="P270" i="2"/>
  <c r="BI266" i="2"/>
  <c r="BH266" i="2"/>
  <c r="BG266" i="2"/>
  <c r="BF266" i="2"/>
  <c r="T266" i="2"/>
  <c r="R266" i="2"/>
  <c r="P266" i="2"/>
  <c r="BI262" i="2"/>
  <c r="BH262" i="2"/>
  <c r="BG262" i="2"/>
  <c r="BF262" i="2"/>
  <c r="T262" i="2"/>
  <c r="R262" i="2"/>
  <c r="P262" i="2"/>
  <c r="BI258" i="2"/>
  <c r="BH258" i="2"/>
  <c r="BG258" i="2"/>
  <c r="BF258" i="2"/>
  <c r="T258" i="2"/>
  <c r="R258" i="2"/>
  <c r="P258" i="2"/>
  <c r="BI253" i="2"/>
  <c r="BH253" i="2"/>
  <c r="BG253" i="2"/>
  <c r="BF253" i="2"/>
  <c r="T253" i="2"/>
  <c r="R253" i="2"/>
  <c r="P253" i="2"/>
  <c r="BI248" i="2"/>
  <c r="BH248" i="2"/>
  <c r="BG248" i="2"/>
  <c r="BF248" i="2"/>
  <c r="T248" i="2"/>
  <c r="R248" i="2"/>
  <c r="P248" i="2"/>
  <c r="BI243" i="2"/>
  <c r="BH243" i="2"/>
  <c r="BG243" i="2"/>
  <c r="BF243" i="2"/>
  <c r="T243" i="2"/>
  <c r="T242" i="2" s="1"/>
  <c r="R243" i="2"/>
  <c r="R242" i="2"/>
  <c r="P243" i="2"/>
  <c r="P242" i="2" s="1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3" i="2"/>
  <c r="BH233" i="2"/>
  <c r="BG233" i="2"/>
  <c r="BF233" i="2"/>
  <c r="T233" i="2"/>
  <c r="R233" i="2"/>
  <c r="P233" i="2"/>
  <c r="BI229" i="2"/>
  <c r="BH229" i="2"/>
  <c r="BG229" i="2"/>
  <c r="BF229" i="2"/>
  <c r="T229" i="2"/>
  <c r="R229" i="2"/>
  <c r="P229" i="2"/>
  <c r="BI225" i="2"/>
  <c r="BH225" i="2"/>
  <c r="BG225" i="2"/>
  <c r="BF225" i="2"/>
  <c r="T225" i="2"/>
  <c r="R225" i="2"/>
  <c r="P225" i="2"/>
  <c r="BI221" i="2"/>
  <c r="BH221" i="2"/>
  <c r="BG221" i="2"/>
  <c r="BF221" i="2"/>
  <c r="T221" i="2"/>
  <c r="R221" i="2"/>
  <c r="P221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1" i="2"/>
  <c r="BH211" i="2"/>
  <c r="BG211" i="2"/>
  <c r="BF211" i="2"/>
  <c r="T211" i="2"/>
  <c r="R211" i="2"/>
  <c r="P211" i="2"/>
  <c r="BI207" i="2"/>
  <c r="BH207" i="2"/>
  <c r="BG207" i="2"/>
  <c r="BF207" i="2"/>
  <c r="T207" i="2"/>
  <c r="R207" i="2"/>
  <c r="P207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R199" i="2"/>
  <c r="P199" i="2"/>
  <c r="BI194" i="2"/>
  <c r="BH194" i="2"/>
  <c r="BG194" i="2"/>
  <c r="BF194" i="2"/>
  <c r="T194" i="2"/>
  <c r="R194" i="2"/>
  <c r="P194" i="2"/>
  <c r="BI189" i="2"/>
  <c r="BH189" i="2"/>
  <c r="BG189" i="2"/>
  <c r="BF189" i="2"/>
  <c r="T189" i="2"/>
  <c r="R189" i="2"/>
  <c r="P189" i="2"/>
  <c r="BI185" i="2"/>
  <c r="BH185" i="2"/>
  <c r="BG185" i="2"/>
  <c r="BF185" i="2"/>
  <c r="T185" i="2"/>
  <c r="R185" i="2"/>
  <c r="P185" i="2"/>
  <c r="BI179" i="2"/>
  <c r="BH179" i="2"/>
  <c r="BG179" i="2"/>
  <c r="BF179" i="2"/>
  <c r="T179" i="2"/>
  <c r="R179" i="2"/>
  <c r="P179" i="2"/>
  <c r="BI173" i="2"/>
  <c r="BH173" i="2"/>
  <c r="BG173" i="2"/>
  <c r="BF173" i="2"/>
  <c r="T173" i="2"/>
  <c r="R173" i="2"/>
  <c r="P173" i="2"/>
  <c r="BI169" i="2"/>
  <c r="BH169" i="2"/>
  <c r="BG169" i="2"/>
  <c r="BF169" i="2"/>
  <c r="T169" i="2"/>
  <c r="R169" i="2"/>
  <c r="P169" i="2"/>
  <c r="BI165" i="2"/>
  <c r="BH165" i="2"/>
  <c r="BG165" i="2"/>
  <c r="BF165" i="2"/>
  <c r="T165" i="2"/>
  <c r="R165" i="2"/>
  <c r="P165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3" i="2"/>
  <c r="BH153" i="2"/>
  <c r="BG153" i="2"/>
  <c r="BF153" i="2"/>
  <c r="T153" i="2"/>
  <c r="R153" i="2"/>
  <c r="P153" i="2"/>
  <c r="BI149" i="2"/>
  <c r="BH149" i="2"/>
  <c r="BG149" i="2"/>
  <c r="BF149" i="2"/>
  <c r="T149" i="2"/>
  <c r="R149" i="2"/>
  <c r="P149" i="2"/>
  <c r="BI143" i="2"/>
  <c r="BH143" i="2"/>
  <c r="BG143" i="2"/>
  <c r="BF143" i="2"/>
  <c r="T143" i="2"/>
  <c r="R143" i="2"/>
  <c r="P143" i="2"/>
  <c r="BI139" i="2"/>
  <c r="BH139" i="2"/>
  <c r="BG139" i="2"/>
  <c r="BF139" i="2"/>
  <c r="T139" i="2"/>
  <c r="R139" i="2"/>
  <c r="P139" i="2"/>
  <c r="BI135" i="2"/>
  <c r="BH135" i="2"/>
  <c r="BG135" i="2"/>
  <c r="BF135" i="2"/>
  <c r="T135" i="2"/>
  <c r="R135" i="2"/>
  <c r="P135" i="2"/>
  <c r="BI130" i="2"/>
  <c r="BH130" i="2"/>
  <c r="BG130" i="2"/>
  <c r="BF130" i="2"/>
  <c r="T130" i="2"/>
  <c r="R130" i="2"/>
  <c r="P130" i="2"/>
  <c r="BI126" i="2"/>
  <c r="BH126" i="2"/>
  <c r="BG126" i="2"/>
  <c r="BF126" i="2"/>
  <c r="T126" i="2"/>
  <c r="R126" i="2"/>
  <c r="P126" i="2"/>
  <c r="BI122" i="2"/>
  <c r="BH122" i="2"/>
  <c r="BG122" i="2"/>
  <c r="BF122" i="2"/>
  <c r="T122" i="2"/>
  <c r="R122" i="2"/>
  <c r="P122" i="2"/>
  <c r="BI118" i="2"/>
  <c r="BH118" i="2"/>
  <c r="BG118" i="2"/>
  <c r="BF118" i="2"/>
  <c r="T118" i="2"/>
  <c r="R118" i="2"/>
  <c r="P118" i="2"/>
  <c r="BI114" i="2"/>
  <c r="BH114" i="2"/>
  <c r="BG114" i="2"/>
  <c r="BF114" i="2"/>
  <c r="T114" i="2"/>
  <c r="R114" i="2"/>
  <c r="P114" i="2"/>
  <c r="BI110" i="2"/>
  <c r="BH110" i="2"/>
  <c r="BG110" i="2"/>
  <c r="BF110" i="2"/>
  <c r="T110" i="2"/>
  <c r="R110" i="2"/>
  <c r="P110" i="2"/>
  <c r="BI106" i="2"/>
  <c r="BH106" i="2"/>
  <c r="BG106" i="2"/>
  <c r="BF106" i="2"/>
  <c r="T106" i="2"/>
  <c r="R106" i="2"/>
  <c r="P106" i="2"/>
  <c r="BI102" i="2"/>
  <c r="BH102" i="2"/>
  <c r="BG102" i="2"/>
  <c r="BF102" i="2"/>
  <c r="T102" i="2"/>
  <c r="R102" i="2"/>
  <c r="P102" i="2"/>
  <c r="BI98" i="2"/>
  <c r="BH98" i="2"/>
  <c r="BG98" i="2"/>
  <c r="BF98" i="2"/>
  <c r="T98" i="2"/>
  <c r="R98" i="2"/>
  <c r="P98" i="2"/>
  <c r="BI94" i="2"/>
  <c r="BH94" i="2"/>
  <c r="BG94" i="2"/>
  <c r="BF94" i="2"/>
  <c r="T94" i="2"/>
  <c r="R94" i="2"/>
  <c r="P94" i="2"/>
  <c r="BI90" i="2"/>
  <c r="BH90" i="2"/>
  <c r="BG90" i="2"/>
  <c r="BF90" i="2"/>
  <c r="T90" i="2"/>
  <c r="R90" i="2"/>
  <c r="P90" i="2"/>
  <c r="J84" i="2"/>
  <c r="J83" i="2"/>
  <c r="F83" i="2"/>
  <c r="F81" i="2"/>
  <c r="E79" i="2"/>
  <c r="J55" i="2"/>
  <c r="J54" i="2"/>
  <c r="F54" i="2"/>
  <c r="F52" i="2"/>
  <c r="E50" i="2"/>
  <c r="J18" i="2"/>
  <c r="E18" i="2"/>
  <c r="F55" i="2"/>
  <c r="J17" i="2"/>
  <c r="J12" i="2"/>
  <c r="J81" i="2"/>
  <c r="E7" i="2"/>
  <c r="E48" i="2" s="1"/>
  <c r="L50" i="1"/>
  <c r="AM50" i="1"/>
  <c r="AM49" i="1"/>
  <c r="L49" i="1"/>
  <c r="AM47" i="1"/>
  <c r="L47" i="1"/>
  <c r="L45" i="1"/>
  <c r="L44" i="1"/>
  <c r="J275" i="2"/>
  <c r="BK243" i="2"/>
  <c r="BK110" i="2"/>
  <c r="BK270" i="2"/>
  <c r="J161" i="2"/>
  <c r="J90" i="2"/>
  <c r="BK153" i="2"/>
  <c r="BK262" i="2"/>
  <c r="J110" i="3"/>
  <c r="J123" i="3"/>
  <c r="J217" i="2"/>
  <c r="BK161" i="2"/>
  <c r="J302" i="2"/>
  <c r="BK217" i="2"/>
  <c r="BK135" i="2"/>
  <c r="BK298" i="2"/>
  <c r="J229" i="2"/>
  <c r="J114" i="2"/>
  <c r="BK189" i="2"/>
  <c r="BK123" i="3"/>
  <c r="BK92" i="3"/>
  <c r="BK110" i="3"/>
  <c r="BK294" i="2"/>
  <c r="BK207" i="2"/>
  <c r="BK118" i="2"/>
  <c r="J233" i="2"/>
  <c r="J157" i="2"/>
  <c r="J317" i="2"/>
  <c r="J248" i="2"/>
  <c r="J143" i="2"/>
  <c r="J281" i="2"/>
  <c r="J237" i="2"/>
  <c r="J94" i="2"/>
  <c r="BK97" i="3"/>
  <c r="J309" i="2"/>
  <c r="BK306" i="2"/>
  <c r="J165" i="2"/>
  <c r="J294" i="2"/>
  <c r="BK211" i="2"/>
  <c r="J130" i="2"/>
  <c r="BK199" i="2"/>
  <c r="BK106" i="2"/>
  <c r="BK240" i="2"/>
  <c r="BK102" i="3"/>
  <c r="BK317" i="2"/>
  <c r="J173" i="2"/>
  <c r="BK94" i="2"/>
  <c r="BK229" i="2"/>
  <c r="J149" i="2"/>
  <c r="J311" i="2"/>
  <c r="J243" i="2"/>
  <c r="BK165" i="2"/>
  <c r="BK238" i="2"/>
  <c r="BK98" i="2"/>
  <c r="J106" i="3"/>
  <c r="BK118" i="3"/>
  <c r="BK311" i="2"/>
  <c r="J189" i="2"/>
  <c r="J314" i="2"/>
  <c r="J221" i="2"/>
  <c r="BK139" i="2"/>
  <c r="BK309" i="2"/>
  <c r="J240" i="2"/>
  <c r="BK173" i="2"/>
  <c r="J270" i="2"/>
  <c r="BK215" i="2"/>
  <c r="J121" i="3"/>
  <c r="BK121" i="3"/>
  <c r="BK248" i="2"/>
  <c r="J258" i="2"/>
  <c r="J153" i="2"/>
  <c r="BK237" i="2"/>
  <c r="J194" i="2"/>
  <c r="J110" i="2"/>
  <c r="BK185" i="2"/>
  <c r="BK275" i="2"/>
  <c r="BK149" i="2"/>
  <c r="J87" i="3"/>
  <c r="J298" i="2"/>
  <c r="J122" i="2"/>
  <c r="J287" i="2"/>
  <c r="J203" i="2"/>
  <c r="J118" i="2"/>
  <c r="J306" i="2"/>
  <c r="J215" i="2"/>
  <c r="J139" i="2"/>
  <c r="BK221" i="2"/>
  <c r="J126" i="2"/>
  <c r="J126" i="3"/>
  <c r="BK126" i="3"/>
  <c r="J253" i="2"/>
  <c r="BK169" i="2"/>
  <c r="J98" i="2"/>
  <c r="BK266" i="2"/>
  <c r="J185" i="2"/>
  <c r="BK126" i="2"/>
  <c r="BK302" i="2"/>
  <c r="BK225" i="2"/>
  <c r="BK130" i="2"/>
  <c r="BK258" i="2"/>
  <c r="J169" i="2"/>
  <c r="BK114" i="3"/>
  <c r="J114" i="3"/>
  <c r="BK314" i="2"/>
  <c r="J199" i="2"/>
  <c r="BK90" i="2"/>
  <c r="J225" i="2"/>
  <c r="BK143" i="2"/>
  <c r="BK233" i="2"/>
  <c r="J135" i="2"/>
  <c r="J211" i="2"/>
  <c r="J118" i="3"/>
  <c r="J97" i="3"/>
  <c r="BK203" i="2"/>
  <c r="BK114" i="2"/>
  <c r="J262" i="2"/>
  <c r="BK179" i="2"/>
  <c r="J106" i="2"/>
  <c r="J266" i="2"/>
  <c r="J179" i="2"/>
  <c r="AS54" i="1"/>
  <c r="BK106" i="3"/>
  <c r="J92" i="3"/>
  <c r="J238" i="2"/>
  <c r="BK157" i="2"/>
  <c r="BK281" i="2"/>
  <c r="J207" i="2"/>
  <c r="BK102" i="2"/>
  <c r="BK287" i="2"/>
  <c r="BK194" i="2"/>
  <c r="J102" i="2"/>
  <c r="BK253" i="2"/>
  <c r="BK122" i="2"/>
  <c r="BK87" i="3"/>
  <c r="J102" i="3"/>
  <c r="T89" i="2" l="1"/>
  <c r="T88" i="2" s="1"/>
  <c r="T87" i="2" s="1"/>
  <c r="T247" i="2"/>
  <c r="T274" i="2"/>
  <c r="T293" i="2"/>
  <c r="R91" i="3"/>
  <c r="P120" i="3"/>
  <c r="P89" i="2"/>
  <c r="P88" i="2" s="1"/>
  <c r="P87" i="2" s="1"/>
  <c r="AU55" i="1" s="1"/>
  <c r="P247" i="2"/>
  <c r="P274" i="2"/>
  <c r="P293" i="2"/>
  <c r="BK91" i="3"/>
  <c r="J91" i="3" s="1"/>
  <c r="J62" i="3" s="1"/>
  <c r="R89" i="2"/>
  <c r="R88" i="2" s="1"/>
  <c r="R87" i="2" s="1"/>
  <c r="R247" i="2"/>
  <c r="R274" i="2"/>
  <c r="R293" i="2"/>
  <c r="P91" i="3"/>
  <c r="P85" i="3" s="1"/>
  <c r="P84" i="3" s="1"/>
  <c r="AU56" i="1" s="1"/>
  <c r="BK120" i="3"/>
  <c r="J120" i="3" s="1"/>
  <c r="J63" i="3" s="1"/>
  <c r="R120" i="3"/>
  <c r="BK89" i="2"/>
  <c r="J89" i="2" s="1"/>
  <c r="J61" i="2" s="1"/>
  <c r="BK247" i="2"/>
  <c r="J247" i="2" s="1"/>
  <c r="J63" i="2" s="1"/>
  <c r="BK274" i="2"/>
  <c r="J274" i="2" s="1"/>
  <c r="J64" i="2" s="1"/>
  <c r="BK293" i="2"/>
  <c r="J293" i="2" s="1"/>
  <c r="J65" i="2" s="1"/>
  <c r="T91" i="3"/>
  <c r="T85" i="3" s="1"/>
  <c r="T84" i="3" s="1"/>
  <c r="T120" i="3"/>
  <c r="BK86" i="3"/>
  <c r="BK125" i="3"/>
  <c r="J125" i="3" s="1"/>
  <c r="J64" i="3" s="1"/>
  <c r="BK242" i="2"/>
  <c r="J242" i="2" s="1"/>
  <c r="J62" i="2" s="1"/>
  <c r="BK313" i="2"/>
  <c r="J313" i="2" s="1"/>
  <c r="J66" i="2" s="1"/>
  <c r="BK316" i="2"/>
  <c r="J316" i="2" s="1"/>
  <c r="J67" i="2" s="1"/>
  <c r="F55" i="3"/>
  <c r="J78" i="3"/>
  <c r="E48" i="3"/>
  <c r="BE114" i="3"/>
  <c r="BE118" i="3"/>
  <c r="BE123" i="3"/>
  <c r="BE110" i="3"/>
  <c r="BE121" i="3"/>
  <c r="BE126" i="3"/>
  <c r="BE87" i="3"/>
  <c r="BE92" i="3"/>
  <c r="BE97" i="3"/>
  <c r="BE102" i="3"/>
  <c r="BE106" i="3"/>
  <c r="E77" i="2"/>
  <c r="BE106" i="2"/>
  <c r="BE110" i="2"/>
  <c r="BE114" i="2"/>
  <c r="BE130" i="2"/>
  <c r="BE153" i="2"/>
  <c r="BE157" i="2"/>
  <c r="BE161" i="2"/>
  <c r="BE165" i="2"/>
  <c r="BE179" i="2"/>
  <c r="BE189" i="2"/>
  <c r="BE199" i="2"/>
  <c r="BE203" i="2"/>
  <c r="BE207" i="2"/>
  <c r="BE225" i="2"/>
  <c r="F84" i="2"/>
  <c r="BE90" i="2"/>
  <c r="BE98" i="2"/>
  <c r="BE102" i="2"/>
  <c r="BE118" i="2"/>
  <c r="BE139" i="2"/>
  <c r="BE211" i="2"/>
  <c r="BE215" i="2"/>
  <c r="BE217" i="2"/>
  <c r="BE237" i="2"/>
  <c r="BE262" i="2"/>
  <c r="BE266" i="2"/>
  <c r="BE275" i="2"/>
  <c r="BE294" i="2"/>
  <c r="BE306" i="2"/>
  <c r="BE94" i="2"/>
  <c r="BE149" i="2"/>
  <c r="BE169" i="2"/>
  <c r="BE185" i="2"/>
  <c r="BE194" i="2"/>
  <c r="BE221" i="2"/>
  <c r="BE238" i="2"/>
  <c r="BE240" i="2"/>
  <c r="BE243" i="2"/>
  <c r="BE248" i="2"/>
  <c r="BE253" i="2"/>
  <c r="BE287" i="2"/>
  <c r="BE298" i="2"/>
  <c r="BE314" i="2"/>
  <c r="J52" i="2"/>
  <c r="BE122" i="2"/>
  <c r="BE126" i="2"/>
  <c r="BE135" i="2"/>
  <c r="BE143" i="2"/>
  <c r="BE173" i="2"/>
  <c r="BE229" i="2"/>
  <c r="BE233" i="2"/>
  <c r="BE258" i="2"/>
  <c r="BE270" i="2"/>
  <c r="BE281" i="2"/>
  <c r="BE302" i="2"/>
  <c r="BE309" i="2"/>
  <c r="BE311" i="2"/>
  <c r="BE317" i="2"/>
  <c r="F34" i="3"/>
  <c r="BA56" i="1" s="1"/>
  <c r="J34" i="3"/>
  <c r="AW56" i="1" s="1"/>
  <c r="F35" i="3"/>
  <c r="BB56" i="1" s="1"/>
  <c r="F36" i="3"/>
  <c r="BC56" i="1" s="1"/>
  <c r="F37" i="2"/>
  <c r="BD55" i="1" s="1"/>
  <c r="F37" i="3"/>
  <c r="BD56" i="1" s="1"/>
  <c r="J34" i="2"/>
  <c r="AW55" i="1" s="1"/>
  <c r="F36" i="2"/>
  <c r="BC55" i="1" s="1"/>
  <c r="F35" i="2"/>
  <c r="BB55" i="1" s="1"/>
  <c r="F34" i="2"/>
  <c r="BA55" i="1" s="1"/>
  <c r="R85" i="3" l="1"/>
  <c r="R84" i="3"/>
  <c r="BK85" i="3"/>
  <c r="BK84" i="3" s="1"/>
  <c r="J84" i="3" s="1"/>
  <c r="J59" i="3" s="1"/>
  <c r="J86" i="3"/>
  <c r="J61" i="3" s="1"/>
  <c r="BK88" i="2"/>
  <c r="J88" i="2" s="1"/>
  <c r="J60" i="2" s="1"/>
  <c r="AU54" i="1"/>
  <c r="BA54" i="1"/>
  <c r="AW54" i="1" s="1"/>
  <c r="AK30" i="1" s="1"/>
  <c r="BB54" i="1"/>
  <c r="W31" i="1" s="1"/>
  <c r="BD54" i="1"/>
  <c r="W33" i="1" s="1"/>
  <c r="J33" i="3"/>
  <c r="AV56" i="1" s="1"/>
  <c r="AT56" i="1" s="1"/>
  <c r="F33" i="2"/>
  <c r="AZ55" i="1" s="1"/>
  <c r="J33" i="2"/>
  <c r="AV55" i="1" s="1"/>
  <c r="AT55" i="1" s="1"/>
  <c r="BC54" i="1"/>
  <c r="W32" i="1" s="1"/>
  <c r="F33" i="3"/>
  <c r="AZ56" i="1" s="1"/>
  <c r="J85" i="3" l="1"/>
  <c r="J60" i="3"/>
  <c r="BK87" i="2"/>
  <c r="J87" i="2" s="1"/>
  <c r="J59" i="2" s="1"/>
  <c r="AY54" i="1"/>
  <c r="AZ54" i="1"/>
  <c r="W29" i="1" s="1"/>
  <c r="J30" i="3"/>
  <c r="AG56" i="1" s="1"/>
  <c r="AX54" i="1"/>
  <c r="W30" i="1"/>
  <c r="J39" i="3" l="1"/>
  <c r="AN56" i="1"/>
  <c r="AV54" i="1"/>
  <c r="AK29" i="1" s="1"/>
  <c r="J30" i="2"/>
  <c r="AG55" i="1" s="1"/>
  <c r="AG54" i="1" s="1"/>
  <c r="AK26" i="1" s="1"/>
  <c r="J39" i="2" l="1"/>
  <c r="AN55" i="1"/>
  <c r="AK35" i="1"/>
  <c r="AT54" i="1"/>
  <c r="AN54" i="1" l="1"/>
</calcChain>
</file>

<file path=xl/sharedStrings.xml><?xml version="1.0" encoding="utf-8"?>
<sst xmlns="http://schemas.openxmlformats.org/spreadsheetml/2006/main" count="3724" uniqueCount="731">
  <si>
    <t>Export Komplet</t>
  </si>
  <si>
    <t>VZ</t>
  </si>
  <si>
    <t>2.0</t>
  </si>
  <si>
    <t/>
  </si>
  <si>
    <t>False</t>
  </si>
  <si>
    <t>{1ef6348e-5ed9-45c1-8eeb-1f75261f21f0}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</si>
  <si>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</si>
  <si>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</si>
  <si>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</si>
  <si>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</si>
  <si>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</si>
  <si>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</si>
  <si>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</si>
  <si>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</si>
  <si>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22023-10XR-KM</t>
  </si>
  <si>
    <t>Stavba:</t>
  </si>
  <si>
    <t>PD Přírodní koupací biotop Lanškroun - SO01 - Protipovodňové úpravy - CS 2024/II</t>
  </si>
  <si>
    <t>KSO:</t>
  </si>
  <si>
    <t>CC-CZ:</t>
  </si>
  <si>
    <t>Místo:</t>
  </si>
  <si>
    <t>k.ú. Lanškroun</t>
  </si>
  <si>
    <t>Datum:</t>
  </si>
  <si>
    <t>17. 9. 2024</t>
  </si>
  <si>
    <t>Zadavatel:</t>
  </si>
  <si>
    <t>IČ:</t>
  </si>
  <si>
    <t>00279102</t>
  </si>
  <si>
    <t>Město Lanškroun</t>
  </si>
  <si>
    <t>DIČ:</t>
  </si>
  <si>
    <t>CZ699003828</t>
  </si>
  <si>
    <t>Zhotovitel:</t>
  </si>
  <si>
    <t xml:space="preserve"> </t>
  </si>
  <si>
    <t>Projektant:</t>
  </si>
  <si>
    <t>00220078</t>
  </si>
  <si>
    <t>Regioprojekt Brno, s.r.o</t>
  </si>
  <si>
    <t>CZ00220078</t>
  </si>
  <si>
    <t>True</t>
  </si>
  <si>
    <t>Zpracovatel:</t>
  </si>
  <si>
    <t>Ing. Michal Kachtík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</si>
  <si>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</si>
  <si>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</si>
  <si>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</si>
  <si>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</si>
  <si>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</si>
  <si>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</si>
  <si>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</si>
  <si>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</si>
  <si>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</si>
  <si>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</si>
  <si>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</si>
  <si>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</si>
  <si>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</si>
  <si>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</si>
  <si>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</si>
  <si>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</si>
  <si>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</si>
  <si>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</si>
  <si>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</si>
  <si>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</si>
  <si>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</si>
  <si>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</si>
  <si>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</si>
  <si>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</si>
  <si>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</si>
  <si>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</si>
  <si>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</si>
  <si>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</si>
  <si>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</si>
  <si>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</si>
  <si>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</si>
  <si>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</si>
  <si>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</si>
  <si>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</si>
  <si>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</si>
  <si>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</si>
  <si>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</si>
  <si>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</si>
  <si>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</si>
  <si>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</si>
  <si>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</si>
  <si>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22023-10XR-KM-SO01</t>
  </si>
  <si>
    <t>SO01 - Protipovodňové úpravy</t>
  </si>
  <si>
    <t>STA</t>
  </si>
  <si>
    <t>1</t>
  </si>
  <si>
    <t>{d12c3715-00ae-404c-ba29-7c660a19381e}</t>
  </si>
  <si>
    <t>2</t>
  </si>
  <si>
    <t>22023-10XR-KM-SO14</t>
  </si>
  <si>
    <t>SO14 - Výustní objekt</t>
  </si>
  <si>
    <t>{ca8c83cd-4526-4e90-8bad-9d0706b5a30b}</t>
  </si>
  <si>
    <t>BEDNĚNÍ</t>
  </si>
  <si>
    <t>22,08</t>
  </si>
  <si>
    <t>BETON</t>
  </si>
  <si>
    <t>8,208</t>
  </si>
  <si>
    <t>KRYCÍ LIST SOUPISU PRACÍ</t>
  </si>
  <si>
    <t>HRÁZ</t>
  </si>
  <si>
    <t>3187</t>
  </si>
  <si>
    <t>ODKOPÁVKY</t>
  </si>
  <si>
    <t>890</t>
  </si>
  <si>
    <t>ORNICE_KORUNA</t>
  </si>
  <si>
    <t>165</t>
  </si>
  <si>
    <t>RÝHY</t>
  </si>
  <si>
    <t>77,5</t>
  </si>
  <si>
    <t>Objekt:</t>
  </si>
  <si>
    <t>STROM_DO_300</t>
  </si>
  <si>
    <t>22023-10XR-KM-SO01 - SO01 - Protipovodňové úpravy</t>
  </si>
  <si>
    <t>STROM_DO_500</t>
  </si>
  <si>
    <t>6</t>
  </si>
  <si>
    <t>STROM_DO_700</t>
  </si>
  <si>
    <t>STROM_DO_900</t>
  </si>
  <si>
    <t>3</t>
  </si>
  <si>
    <t>VÝKOPY</t>
  </si>
  <si>
    <t>297</t>
  </si>
  <si>
    <t>ZÁMEK</t>
  </si>
  <si>
    <t>287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</si>
  <si>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</si>
  <si>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</si>
  <si>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</si>
  <si>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</si>
  <si>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</si>
  <si>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</si>
  <si>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</si>
  <si>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</si>
  <si>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</si>
  <si>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</si>
  <si>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</si>
  <si>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</si>
  <si>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</si>
  <si>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</si>
  <si>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</si>
  <si>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</si>
  <si>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</si>
  <si>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</si>
  <si>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</si>
  <si>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</si>
  <si>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</si>
  <si>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</si>
  <si>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</si>
  <si>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</si>
  <si>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</si>
  <si>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</si>
  <si>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</si>
  <si>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</si>
  <si>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</si>
  <si>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</si>
  <si>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111151103</t>
  </si>
  <si>
    <t>Odstranění travin a rákosu strojně travin, při celkové ploše přes 500 m2</t>
  </si>
  <si>
    <t>m2</t>
  </si>
  <si>
    <t>CS ÚRS 2024 02</t>
  </si>
  <si>
    <t>4</t>
  </si>
  <si>
    <t>1044461031</t>
  </si>
  <si>
    <t>Online PSC</t>
  </si>
  <si>
    <t>https://podminky.urs.cz/item/CS_URS_2024_02/111151103</t>
  </si>
  <si>
    <t>VV</t>
  </si>
  <si>
    <t>"V místě obvodu stavby, 3000 m2 - měřeno ze situace"3000</t>
  </si>
  <si>
    <t>Součet</t>
  </si>
  <si>
    <t>112101101</t>
  </si>
  <si>
    <t>Odstranění stromů s odřezáním kmene a s odvětvením listnatých, průměru kmene přes 100 do 300 mm</t>
  </si>
  <si>
    <t>kus</t>
  </si>
  <si>
    <t>1155223382</t>
  </si>
  <si>
    <t>https://podminky.urs.cz/item/CS_URS_2024_02/112101101</t>
  </si>
  <si>
    <t>112101102</t>
  </si>
  <si>
    <t>Odstranění stromů s odřezáním kmene a s odvětvením listnatých, průměru kmene přes 300 do 500 mm</t>
  </si>
  <si>
    <t>-1829888478</t>
  </si>
  <si>
    <t>https://podminky.urs.cz/item/CS_URS_2024_02/112101102</t>
  </si>
  <si>
    <t>112101103</t>
  </si>
  <si>
    <t>Odstranění stromů s odřezáním kmene a s odvětvením listnatých, průměru kmene přes 500 do 700 mm</t>
  </si>
  <si>
    <t>-312267884</t>
  </si>
  <si>
    <t>https://podminky.urs.cz/item/CS_URS_2024_02/112101103</t>
  </si>
  <si>
    <t>5</t>
  </si>
  <si>
    <t>112101104</t>
  </si>
  <si>
    <t>Odstranění stromů s odřezáním kmene a s odvětvením listnatých, průměru kmene přes 700 do 900 mm</t>
  </si>
  <si>
    <t>-164629567</t>
  </si>
  <si>
    <t>https://podminky.urs.cz/item/CS_URS_2024_02/112101104</t>
  </si>
  <si>
    <t>112251101</t>
  </si>
  <si>
    <t>Odstranění pařezů strojně s jejich vykopáním nebo vytrháním průměru přes 100 do 300 mm</t>
  </si>
  <si>
    <t>-376389026</t>
  </si>
  <si>
    <t>https://podminky.urs.cz/item/CS_URS_2024_02/112251101</t>
  </si>
  <si>
    <t>7</t>
  </si>
  <si>
    <t>112251102</t>
  </si>
  <si>
    <t>Odstranění pařezů strojně s jejich vykopáním nebo vytrháním průměru přes 300 do 500 mm</t>
  </si>
  <si>
    <t>1093825320</t>
  </si>
  <si>
    <t>https://podminky.urs.cz/item/CS_URS_2024_02/112251102</t>
  </si>
  <si>
    <t>8</t>
  </si>
  <si>
    <t>112251103</t>
  </si>
  <si>
    <t>Odstranění pařezů strojně s jejich vykopáním nebo vytrháním průměru přes 500 do 700 mm</t>
  </si>
  <si>
    <t>-1761374533</t>
  </si>
  <si>
    <t>https://podminky.urs.cz/item/CS_URS_2024_02/112251103</t>
  </si>
  <si>
    <t>9</t>
  </si>
  <si>
    <t>112251104</t>
  </si>
  <si>
    <t>Odstranění pařezů strojně s jejich vykopáním nebo vytrháním průměru přes 700 do 900 mm</t>
  </si>
  <si>
    <t>-164623546</t>
  </si>
  <si>
    <t>https://podminky.urs.cz/item/CS_URS_2024_02/112251104</t>
  </si>
  <si>
    <t>10</t>
  </si>
  <si>
    <t>113106134</t>
  </si>
  <si>
    <t>Rozebrání dlažeb komunikací pro pěší s přemístěním hmot na skládku na vzdálenost do 3 m nebo s naložením na dopravní prostředek s ložem z kameniva nebo živice a s jakoukoliv výplní spár strojně plochy jednotlivě do 50 m2 ze zámkové dlažby</t>
  </si>
  <si>
    <t>-2124846549</t>
  </si>
  <si>
    <t>https://podminky.urs.cz/item/CS_URS_2024_02/113106134</t>
  </si>
  <si>
    <t>"Dlažba v místě hráze podél betonové zdi, délka 28 m, šířka 1 m"28*1</t>
  </si>
  <si>
    <t>11</t>
  </si>
  <si>
    <t>113151111</t>
  </si>
  <si>
    <t>Rozebírání zpevněných ploch s přemístěním na skládku na vzdálenost do 20 m nebo s naložením na dopravní prostředek ze silničních panelů</t>
  </si>
  <si>
    <t>-2007727431</t>
  </si>
  <si>
    <t>https://podminky.urs.cz/item/CS_URS_2024_02/113151111</t>
  </si>
  <si>
    <t>"Panely tvořící opevnění levého břehu rybníka, v místě hráze, na počátku hráze" 4,5*12</t>
  </si>
  <si>
    <t>"Panely tvořící opevnění levého břehu rybníka, v místě hráze, u konce hráze" 8*4,5+4*2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</si>
  <si>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</si>
  <si>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</si>
  <si>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</si>
  <si>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967319401</t>
  </si>
  <si>
    <t>https://podminky.urs.cz/item/CS_URS_2024_02/113202111</t>
  </si>
  <si>
    <t>"Podél odstraňované dlažby v délce 28 m" 28</t>
  </si>
  <si>
    <t>13</t>
  </si>
  <si>
    <t>122251105</t>
  </si>
  <si>
    <t>Odkopávky a prokopávky nezapažené strojně v hornině třídy těžitelnosti I skupiny 3 přes 500 do 1 000 m3</t>
  </si>
  <si>
    <t>m3</t>
  </si>
  <si>
    <t>-135129908</t>
  </si>
  <si>
    <t>https://podminky.urs.cz/item/CS_URS_2024_02/122251105</t>
  </si>
  <si>
    <t>"Odkopávky pro základovou spáru v místě hráze, viz tabulka kubatur přílohy D.1." 890</t>
  </si>
  <si>
    <t>14</t>
  </si>
  <si>
    <t>131251104</t>
  </si>
  <si>
    <t>Hloubení nezapažených jam a zářezů strojně s urovnáním dna do předepsaného profilu a spádu v hornině třídy těžitelnosti I skupiny 3 přes 100 do 500 m3</t>
  </si>
  <si>
    <t>1549465884</t>
  </si>
  <si>
    <t>https://podminky.urs.cz/item/CS_URS_2024_02/131251104</t>
  </si>
  <si>
    <t>"Zavazovací zámek hráze, viz tabulka kubatur" 287</t>
  </si>
  <si>
    <t>Mezisoučet</t>
  </si>
  <si>
    <t>"Výkop pro betonou zeď"10</t>
  </si>
  <si>
    <t>15</t>
  </si>
  <si>
    <t>132251103</t>
  </si>
  <si>
    <t>Hloubení nezapažených rýh šířky do 800 mm strojně s urovnáním dna do předepsaného profilu a spádu v hornině třídy těžitelnosti I skupiny 3 přes 50 do 100 m3</t>
  </si>
  <si>
    <t>772966492</t>
  </si>
  <si>
    <t>https://podminky.urs.cz/item/CS_URS_2024_02/132251103</t>
  </si>
  <si>
    <t>"Dohlubování rýhy pro opevnění patky návodního líce" 0,5*155</t>
  </si>
  <si>
    <t>16</t>
  </si>
  <si>
    <t>162201411</t>
  </si>
  <si>
    <t>Vodorovné přemístění větví, kmenů nebo pařezů s naložením, složením a dopravou do 1000 m kmenů stromů listnatých, průměru přes 100 do 300 mm</t>
  </si>
  <si>
    <t>825871398</t>
  </si>
  <si>
    <t>https://podminky.urs.cz/item/CS_URS_2024_02/162201411</t>
  </si>
  <si>
    <t>17</t>
  </si>
  <si>
    <t>162201412</t>
  </si>
  <si>
    <t>Vodorovné přemístění větví, kmenů nebo pařezů s naložením, složením a dopravou do 1000 m kmenů stromů listnatých, průměru přes 300 do 500 mm</t>
  </si>
  <si>
    <t>-1281623988</t>
  </si>
  <si>
    <t>https://podminky.urs.cz/item/CS_URS_2024_02/162201412</t>
  </si>
  <si>
    <t>18</t>
  </si>
  <si>
    <t>162201413</t>
  </si>
  <si>
    <t>Vodorovné přemístění větví, kmenů nebo pařezů s naložením, složením a dopravou do 1000 m kmenů stromů listnatých, průměru přes 500 do 700 mm</t>
  </si>
  <si>
    <t>-1669003508</t>
  </si>
  <si>
    <t>https://podminky.urs.cz/item/CS_URS_2024_02/162201413</t>
  </si>
  <si>
    <t>19</t>
  </si>
  <si>
    <t>162201414</t>
  </si>
  <si>
    <t>Vodorovné přemístění větví, kmenů nebo pařezů s naložením, složením a dopravou do 1000 m kmenů stromů listnatých, průměru přes 700 do 900 mm</t>
  </si>
  <si>
    <t>-1753536895</t>
  </si>
  <si>
    <t>https://podminky.urs.cz/item/CS_URS_2024_02/162201414</t>
  </si>
  <si>
    <t>20</t>
  </si>
  <si>
    <t>162206113</t>
  </si>
  <si>
    <t>Vodorovné přemístění výkopku bez naložení, avšak se složením zemin schopných zúrodnění, na vzdálenost přes 50 do 100 m</t>
  </si>
  <si>
    <t>2002550927</t>
  </si>
  <si>
    <t>https://podminky.urs.cz/item/CS_URS_2024_02/162206113</t>
  </si>
  <si>
    <t>ORNICE_KORUNA*0,2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</si>
  <si>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</si>
  <si>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</si>
  <si>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2065226625</t>
  </si>
  <si>
    <t>https://podminky.urs.cz/item/CS_URS_2024_02/162251102</t>
  </si>
  <si>
    <t>"Na mezideponii, 30% do 50 m"(ODKOPÁVKY+VÝKOPY+RÝHY)*0,3</t>
  </si>
  <si>
    <t>"Z mezideponie na hráz, potřeba 2900 m3 + zámek, 30% do 50 m"HRÁZ*0,3</t>
  </si>
  <si>
    <t>"Na terénní úpravy kolem objektů, zemina nevhodná do hráze, 30% do 50 m" ODKOPÁVKY*0,3</t>
  </si>
  <si>
    <t>22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</si>
  <si>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</si>
  <si>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</si>
  <si>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-1164953507</t>
  </si>
  <si>
    <t>https://podminky.urs.cz/item/CS_URS_2024_02/162351103</t>
  </si>
  <si>
    <t>"Na mezideponii, 70% do 500 m"(ODKOPÁVKY+VÝKOPY+RÝHY)*0,7</t>
  </si>
  <si>
    <t>"Z mezideponie na hráz, potřeba 2900 m3 + zámek, 70% do 500 m"HRÁZ*0,7</t>
  </si>
  <si>
    <t>"Na terénní úpravy kolem objektů, zemina nevhodná do hráze, 70% do 500 m" ODKOPÁVKY*0,7</t>
  </si>
  <si>
    <t>23</t>
  </si>
  <si>
    <t>167103101</t>
  </si>
  <si>
    <t>Nakládání neulehlého výkopku z hromad zeminy schopné zúrodnění</t>
  </si>
  <si>
    <t>288071465</t>
  </si>
  <si>
    <t>https://podminky.urs.cz/item/CS_URS_2024_02/167103101</t>
  </si>
  <si>
    <t>24</t>
  </si>
  <si>
    <t>167151111</t>
  </si>
  <si>
    <t>Nakládání, skládání a překládání neulehlého výkopku nebo sypaniny strojně nakládání, množství přes 100 m3, z hornin třídy těžitelnosti I, skupiny 1 až 3</t>
  </si>
  <si>
    <t>-1017917335</t>
  </si>
  <si>
    <t>https://podminky.urs.cz/item/CS_URS_2024_02/167151111</t>
  </si>
  <si>
    <t>"Z mezideponia na hráz" HRÁZ</t>
  </si>
  <si>
    <t>"Na terénní úpravy kolem objektů, zemina nevhodná do násypu hráze" ODKOPÁVKY</t>
  </si>
  <si>
    <t>25</t>
  </si>
  <si>
    <t>171103201</t>
  </si>
  <si>
    <t>Uložení netříděných sypanin do zemních hrází z hornin třídy těžitelnosti I a II, skupiny 1 až 4 pro jakoukoliv šířku koruny přehradních a jiných vodních nádrží se zhutněním do 100 % PS - koef. C s příměsí jílové hlíny do 20 % objemu</t>
  </si>
  <si>
    <t>-1415700493</t>
  </si>
  <si>
    <t>https://podminky.urs.cz/item/CS_URS_2024_02/171103201</t>
  </si>
  <si>
    <t>"Zámek" ZÁMEK</t>
  </si>
  <si>
    <t>"Hráz" 2900</t>
  </si>
  <si>
    <t>26</t>
  </si>
  <si>
    <t>171151103</t>
  </si>
  <si>
    <t>Uložení sypanin do násypů strojně s rozprostřením sypaniny ve vrstvách a s hrubým urovnáním zhutněných z hornin soudržných jakékoliv třídy těžitelnosti</t>
  </si>
  <si>
    <t>-1556128754</t>
  </si>
  <si>
    <t>https://podminky.urs.cz/item/CS_URS_2024_02/171151103</t>
  </si>
  <si>
    <t>"Terénní úpravy kolem objektů, zemina nevhodná do násypů hráze" ODKOPÁVKY</t>
  </si>
  <si>
    <t>27</t>
  </si>
  <si>
    <t>171152501</t>
  </si>
  <si>
    <t>Zhutnění podloží pod násypy z rostlé horniny třídy těžitelnosti I a II, skupiny 1 až 4 z hornin soudružných a nesoudržných</t>
  </si>
  <si>
    <t>-773862832</t>
  </si>
  <si>
    <t>https://podminky.urs.cz/item/CS_URS_2024_02/171152501</t>
  </si>
  <si>
    <t>"Základová spára hráze" 2000</t>
  </si>
  <si>
    <t>28</t>
  </si>
  <si>
    <t>181351103</t>
  </si>
  <si>
    <t>Rozprostření a urovnání ornice v rovině nebo ve svahu sklonu do 1:5 strojně při souvislé ploše přes 100 do 500 m2, tl. vrstvy do 200 mm</t>
  </si>
  <si>
    <t>805805469</t>
  </si>
  <si>
    <t>https://podminky.urs.cz/item/CS_URS_2024_02/181351103</t>
  </si>
  <si>
    <t>"Koruna hráze v ploše 165 m2 - měřeno ze situace" 165</t>
  </si>
  <si>
    <t>29</t>
  </si>
  <si>
    <t>181451121</t>
  </si>
  <si>
    <t>Založení trávníku na půdě předem připravené plochy přes 1000 m2 výsevem včetně utažení lučního v rovině nebo na svahu do 1:5</t>
  </si>
  <si>
    <t>-229640748</t>
  </si>
  <si>
    <t>https://podminky.urs.cz/item/CS_URS_2024_02/181451121</t>
  </si>
  <si>
    <t>"Koruna hráze" ORNICE_KORUNA</t>
  </si>
  <si>
    <t>30</t>
  </si>
  <si>
    <t>M</t>
  </si>
  <si>
    <t>00572472</t>
  </si>
  <si>
    <t>osivo směs travní krajinná-rovinná</t>
  </si>
  <si>
    <t>kg</t>
  </si>
  <si>
    <t>-742269670</t>
  </si>
  <si>
    <t>165*0,025 'Přepočtené koeficientem množství</t>
  </si>
  <si>
    <t>31</t>
  </si>
  <si>
    <t>181951112</t>
  </si>
  <si>
    <t>Úprava pláně vyrovnáním výškových rozdílů strojně v hornině třídy těžitelnosti I, skupiny 1 až 3 se zhutněním</t>
  </si>
  <si>
    <t>376333768</t>
  </si>
  <si>
    <t>https://podminky.urs.cz/item/CS_URS_2024_02/181951112</t>
  </si>
  <si>
    <t>"Koruna hráze"ORNICE_KORUNA</t>
  </si>
  <si>
    <t>32</t>
  </si>
  <si>
    <t>182251101</t>
  </si>
  <si>
    <t>Svahování trvalých svahů do projektovaných profilů strojně s potřebným přemístěním výkopku při svahování násypů v jakékoliv hornině</t>
  </si>
  <si>
    <t>162038336</t>
  </si>
  <si>
    <t>https://podminky.urs.cz/item/CS_URS_2024_02/182251101</t>
  </si>
  <si>
    <t>"Návodní líc hráze, viz tabulka kubatur"1200</t>
  </si>
  <si>
    <t>33</t>
  </si>
  <si>
    <t>R07</t>
  </si>
  <si>
    <t>Dovoz vhodné zeminy do násypů hráze</t>
  </si>
  <si>
    <t>1306587592</t>
  </si>
  <si>
    <t>P</t>
  </si>
  <si>
    <t>"zajištění zeminy do násypů hráze, 70% nutnost dovozu, 30% využito ze stavby" 0,7*HRÁZ</t>
  </si>
  <si>
    <t>34</t>
  </si>
  <si>
    <t>R11.04</t>
  </si>
  <si>
    <t>Příplatek za třídění vytěžených zemin podle vhodnosti pro použití</t>
  </si>
  <si>
    <t>kpl</t>
  </si>
  <si>
    <t>1502711038</t>
  </si>
  <si>
    <t>Poznámka k položce:_x000D_
- rozdělení na různá deponia podle vhodnosti pro použití v těsnících násypech (hráz, obsyp objektů,  ...)</t>
  </si>
  <si>
    <t>"Zemina do hráze" 2900</t>
  </si>
  <si>
    <t>35</t>
  </si>
  <si>
    <t>R11.07</t>
  </si>
  <si>
    <t>Úprava zemin pro zabudování do hráze</t>
  </si>
  <si>
    <t>-1384111223</t>
  </si>
  <si>
    <t>Poznámka k položce:_x000D_
Zajištění optimální vlhkosti pro hutnění kropením nebo složením do figury (vysušení), případně úprava zeminy vápněním (předpoklad použití 2-3% objemové hmotnosti zhutněné zeminy)</t>
  </si>
  <si>
    <t>36</t>
  </si>
  <si>
    <t>R23</t>
  </si>
  <si>
    <t>Likvidace pokosených travin spálením na hromadách</t>
  </si>
  <si>
    <t>193542819</t>
  </si>
  <si>
    <t>37</t>
  </si>
  <si>
    <t>RP63</t>
  </si>
  <si>
    <t>Ekologická likvidace pařezů v souladu s platnými právními předpisy</t>
  </si>
  <si>
    <t>1591280835</t>
  </si>
  <si>
    <t>Poznámka k položce:_x000D_
- včetně likvidace, veškerých přesunů, odvozu a poplatku za skládku_x000D_
- předpoklad likvidace štěpkováním</t>
  </si>
  <si>
    <t>38</t>
  </si>
  <si>
    <t>RP64</t>
  </si>
  <si>
    <t>Ekologická likvidace dřevních zbytků z kácení v souladu s platnými právními předpisy</t>
  </si>
  <si>
    <t>-402349982</t>
  </si>
  <si>
    <t>Zakládání</t>
  </si>
  <si>
    <t>39</t>
  </si>
  <si>
    <t>275315513</t>
  </si>
  <si>
    <t>Základové konstrukce z betonu bloky prostého pro prostředí s mrazovými cykly tř. C 30/37</t>
  </si>
  <si>
    <t>-1094009839</t>
  </si>
  <si>
    <t>https://podminky.urs.cz/item/CS_URS_2024_02/275315513</t>
  </si>
  <si>
    <t>"Pod opěrnou zeď" (0,8*1,9+1,4*2,4+2,2*1,8)*0,1</t>
  </si>
  <si>
    <t>Svislé a kompletní konstrukce</t>
  </si>
  <si>
    <t>40</t>
  </si>
  <si>
    <t>321321116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</si>
  <si>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 mrazovými cykly tř. C 30/37</t>
  </si>
  <si>
    <t>-510053114</t>
  </si>
  <si>
    <t>https://podminky.urs.cz/item/CS_URS_2024_02/321321116</t>
  </si>
  <si>
    <t>"Základ opěrné zdi" 1,2*4*1,2</t>
  </si>
  <si>
    <t>"Nadzáklad opěrné zdi" 3,4*0,6*1,2</t>
  </si>
  <si>
    <t>41</t>
  </si>
  <si>
    <t>321351010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</si>
  <si>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</si>
  <si>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366437563</t>
  </si>
  <si>
    <t>https://podminky.urs.cz/item/CS_URS_2024_02/321351010</t>
  </si>
  <si>
    <t>"Základ opěrné zdi" (1,2+4+1,2+4)*1,2</t>
  </si>
  <si>
    <t>"Nadzáklad opěrné zdi" (3,4+0,6+3,4+0,6)*1,2</t>
  </si>
  <si>
    <t>42</t>
  </si>
  <si>
    <t>321352010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</si>
  <si>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</si>
  <si>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-875726634</t>
  </si>
  <si>
    <t>https://podminky.urs.cz/item/CS_URS_2024_02/321352010</t>
  </si>
  <si>
    <t>43</t>
  </si>
  <si>
    <t>321366112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</si>
  <si>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</si>
  <si>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t</t>
  </si>
  <si>
    <t>-1709677791</t>
  </si>
  <si>
    <t>https://podminky.urs.cz/item/CS_URS_2024_02/321366112</t>
  </si>
  <si>
    <t>"80 kg/m3 betonu, 40% prutová výztuž" 0,08*BETON*0,4</t>
  </si>
  <si>
    <t>44</t>
  </si>
  <si>
    <t>321368211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</si>
  <si>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svařované sítě z ocelových tažených drátů jakéhokoliv druhu oceli jakéhokoliv průměru a roztečí</t>
  </si>
  <si>
    <t>287586059</t>
  </si>
  <si>
    <t>https://podminky.urs.cz/item/CS_URS_2024_02/321368211</t>
  </si>
  <si>
    <t>"80 kg/m3 betonu, 60% síť KARI 8/100/100" 0,08*BETON*0,6</t>
  </si>
  <si>
    <t>45</t>
  </si>
  <si>
    <t>R17</t>
  </si>
  <si>
    <t>Příplatek k ceně bednění za latě do bednění do 20/20 mm</t>
  </si>
  <si>
    <t>-1056850442</t>
  </si>
  <si>
    <t>Poznámka k položce:_x000D_
- výchozí položka 334353927_x000D_
- upraveno na rozměr 20x20 mm</t>
  </si>
  <si>
    <t xml:space="preserve">"Zhlaví betonové zdi a čelo betonové zdi"3,4+0,6+3,4+0,6+1,2+1,2 </t>
  </si>
  <si>
    <t>Vodorovné konstrukce</t>
  </si>
  <si>
    <t>46</t>
  </si>
  <si>
    <t>457531111</t>
  </si>
  <si>
    <t>Filtrační vrstvy jakékoliv tloušťky a sklonu z hrubého drceného kameniva bez zhutnění, frakce od 4-8 do 22-32 mm</t>
  </si>
  <si>
    <t>1279322748</t>
  </si>
  <si>
    <t>https://podminky.urs.cz/item/CS_URS_2024_02/457531111</t>
  </si>
  <si>
    <t>"Podsyp pod rovnaninu u návodního líce, viz tabulka kubatur" 1200*0,2</t>
  </si>
  <si>
    <t>"Napojení na počátku hráze na svah" 3,3*0,2</t>
  </si>
  <si>
    <t>"Napojení na konci hráze na svah" 2*3*0,2</t>
  </si>
  <si>
    <t>47</t>
  </si>
  <si>
    <t>463211153</t>
  </si>
  <si>
    <t>Rovnanina z lomového kamene neupraveného pro podélné i příčné objekty objemu přes 3 m3 z kamene tříděného, s urovnáním líce a vyklínováním spár úlomky kamene hmotnost jednotlivých kamenů přes 200 do 500 kg</t>
  </si>
  <si>
    <t>13399069</t>
  </si>
  <si>
    <t>https://podminky.urs.cz/item/CS_URS_2024_02/463211153</t>
  </si>
  <si>
    <t>"Rovnaninu u návodního líce, viz tabulka kubatur" 1100*0,5</t>
  </si>
  <si>
    <t>"Napojení na počátku hráze na svah" 30*0,5</t>
  </si>
  <si>
    <t>"Napojení na konci hráze na svah" 5*0,5</t>
  </si>
  <si>
    <t>48</t>
  </si>
  <si>
    <t>463211158</t>
  </si>
  <si>
    <t>Rovnanina z lomového kamene neupraveného pro podélné i příčné objekty objemu přes 3 m3 z kamene tříděného, s urovnáním líce a vyklínováním spár úlomky kamene hmotnost jednotlivých kamenů přes 500 kg</t>
  </si>
  <si>
    <t>1486044888</t>
  </si>
  <si>
    <t>https://podminky.urs.cz/item/CS_URS_2024_02/463211158</t>
  </si>
  <si>
    <t>"Patka opevnění návodního líce" 0,7*0,8*155</t>
  </si>
  <si>
    <t>"Patka u napojení na počátku hráze na svah" 0,7*0,8*7</t>
  </si>
  <si>
    <t>"Patka u napojení na konci hráze na svah" 0,7*0,8*2</t>
  </si>
  <si>
    <t>Ostatní konstrukce a práce, bourání</t>
  </si>
  <si>
    <t>49</t>
  </si>
  <si>
    <t>966055211</t>
  </si>
  <si>
    <t>Bourání konstrukcí LTM ve vodních tocích s přemístěním suti na hromady na vzdálenost do 20 m nebo s naložením na dopravní prostředek strojně z betonu železového nebo předpjatého</t>
  </si>
  <si>
    <t>-626492811</t>
  </si>
  <si>
    <t>https://podminky.urs.cz/item/CS_URS_2024_02/966055211</t>
  </si>
  <si>
    <t>"Stávající betonová zeď v místě nové hráze, výška zdi 1,2 m, tloušťka 1,0 m, předpokl. výška základu 1,0 m, délka 28 m" ((1,2*1)+(1*1,6))*28</t>
  </si>
  <si>
    <t>50</t>
  </si>
  <si>
    <t>985131111</t>
  </si>
  <si>
    <t>Očištění ploch stěn, rubu kleneb a podlah tlakovou vodou</t>
  </si>
  <si>
    <t>1864039569</t>
  </si>
  <si>
    <t>https://podminky.urs.cz/item/CS_URS_2024_02/985131111</t>
  </si>
  <si>
    <t>"V místě zavazovací zdi, očištění povrchu stávající zdi" 5</t>
  </si>
  <si>
    <t>51</t>
  </si>
  <si>
    <t>985331115</t>
  </si>
  <si>
    <t>Dodatečné vlepování betonářské výztuže včetně vyvrtání a vyčištění otvoru cementovou aktivovanou maltou průměr výztuže 16 mm</t>
  </si>
  <si>
    <t>-950156626</t>
  </si>
  <si>
    <t>https://podminky.urs.cz/item/CS_URS_2024_02/985331115</t>
  </si>
  <si>
    <t>"Kotvení nové zavazovací zdi do stávající zdi" 1*24</t>
  </si>
  <si>
    <t>52</t>
  </si>
  <si>
    <t>13021015</t>
  </si>
  <si>
    <t>tyč ocelová kruhová žebírková DIN 488 jakost B500B (10 505) výztuž do betonu D 16mm</t>
  </si>
  <si>
    <t>344117063</t>
  </si>
  <si>
    <t>Poznámka k položce:_x000D_
Hmotnost: 1,58 kg/m</t>
  </si>
  <si>
    <t>24*0,00163 'Přepočtené koeficientem množství</t>
  </si>
  <si>
    <t>53</t>
  </si>
  <si>
    <t>R0102</t>
  </si>
  <si>
    <t>Zajištění jímání a čerpání vody dle zvolené technologie po dobu nutnou pro výstavbu</t>
  </si>
  <si>
    <t>-706324236</t>
  </si>
  <si>
    <t xml:space="preserve">Poznámka k položce:_x000D_
Převedení vody_x000D_
- čerpání průsaků a srážek do výšky až 10 m s průměrným přítokem do 1000 l/min_x000D_
- pohotovostní čerpací soustavy dimenzovanou na požadovanou čerpací výšku a průtok_x000D_
- včetně zbudování čerpacích studní a jejich likvidace_x000D_
- včetně zbudování zemních hrázek ze zemin vhodných do hrázek (včetně zajištění materiálu) a dostatečně těsnících, jímkovaní, soustředění převáděné vody, rozebrání hrázek_x000D_
_x000D_
</t>
  </si>
  <si>
    <t>54</t>
  </si>
  <si>
    <t>R04</t>
  </si>
  <si>
    <t>Těsnění spáry betonové konstrukce pásy, profily, tmely profilem, spáry pracovní gumovými pásy</t>
  </si>
  <si>
    <t>493156556</t>
  </si>
  <si>
    <t xml:space="preserve">Poznámka k položce:_x000D_
-Původně položka URS 931994105_x000D_
- předpoklad:_x000D_
"Mezi stávající zdí a novou zdí" 2,5 m_x000D_
"Meti základem a nadzákladem nové zdi" 3,4 m_x000D_
</t>
  </si>
  <si>
    <t>997</t>
  </si>
  <si>
    <t>Přesun sutě</t>
  </si>
  <si>
    <t>55</t>
  </si>
  <si>
    <t>RP5</t>
  </si>
  <si>
    <t>Likvidace vybouraných hmot a suti v souladu se zk. O odpadech č 541/2021 Sb. v platném znění. Součástí položky jsou přesuny, doprava a potřebná manipulace se sutí včetně případných poplatků za uložení na skládku.</t>
  </si>
  <si>
    <t>1647937965</t>
  </si>
  <si>
    <t>Poznámka k položce:_x000D_
- nevyužitý materiál bude odvezen na skládku/recyklační centrum_x000D_
- včetně poplatku za uložení_x000D_
- předpokládá se odvoz na recyklační centrum/skládku ve vzdálenosti do20 km (Recyklační dvůr – OPEN re-eco, s.r.o., Jiráskova 701, 755 01 Vsetín, IČO: 27796477 )</t>
  </si>
  <si>
    <t>998</t>
  </si>
  <si>
    <t>Přesun hmot</t>
  </si>
  <si>
    <t>56</t>
  </si>
  <si>
    <t>998331011</t>
  </si>
  <si>
    <t>Přesun hmot pro nádrže dopravní vzdálenost do 500 m</t>
  </si>
  <si>
    <t>-610872793</t>
  </si>
  <si>
    <t>https://podminky.urs.cz/item/CS_URS_2024_02/998331011</t>
  </si>
  <si>
    <t>15,194</t>
  </si>
  <si>
    <t>5,36</t>
  </si>
  <si>
    <t>22023-10XR-KM-SO14 - SO14 - Výustní objekt</t>
  </si>
  <si>
    <t>1282244054</t>
  </si>
  <si>
    <t>"Pod nápustný objekt" 2,8*3,4*0,1</t>
  </si>
  <si>
    <t>-1661521223</t>
  </si>
  <si>
    <t>"Základ nápustného objektu" 2,4*1,8*1</t>
  </si>
  <si>
    <t>"Nadzáklad nápustného objektu" (0,7*0,45*1,5)+(0,35*0,45*1,8*2)</t>
  </si>
  <si>
    <t>294671107</t>
  </si>
  <si>
    <t>"Základ nápustného objektu" (2,4+1,8+2,4+1,8)*1</t>
  </si>
  <si>
    <t>"Nadzáklad nápustného objektu" ((0,45+1,5+0,45+1,5)*0,7)+(0,35*1,8*4)+(1,93*0,4*2)</t>
  </si>
  <si>
    <t>1891079169</t>
  </si>
  <si>
    <t>162780369</t>
  </si>
  <si>
    <t>1398824051</t>
  </si>
  <si>
    <t>-1154132126</t>
  </si>
  <si>
    <t>"Zhlaví výustního objektu"2,2+1,5+2,2+0,4+1,8+0,7+1,8+0,4</t>
  </si>
  <si>
    <t>R30</t>
  </si>
  <si>
    <t>Dodávka a montáž zpetná klapky DN250 z oceli</t>
  </si>
  <si>
    <t>-1273913213</t>
  </si>
  <si>
    <t>Poznámka k položce:_x000D_
 - včetně dodávky a montáže zpětné klapky_x000D_
- klapka z ušlechtilé oceli_x000D_
- včetně antikorozní ochrany, opatřeny odolným nátěrem_x000D_
- předpoklad připojení na přírubu_x000D_
- kompletní klapka se všemi potřebnými fixačními prvky a s těsnicím materiálem</t>
  </si>
  <si>
    <t>-1212956330</t>
  </si>
  <si>
    <t>174412673</t>
  </si>
  <si>
    <t xml:space="preserve">Poznámka k položce:_x000D_
-Původně položka URS 931994105_x000D_
- předpoklad:_x000D_
"Meti základem a nadzákladem výustního objektui" 2,2 + 1,5 + 2,2 m_x000D_
</t>
  </si>
  <si>
    <t>-22072424</t>
  </si>
  <si>
    <t>SEZNAM FIGUR</t>
  </si>
  <si>
    <t>Výměra</t>
  </si>
  <si>
    <t>Použití figury:</t>
  </si>
  <si>
    <t>Bednění konstrukcí vodních staveb rovinné - zřízení</t>
  </si>
  <si>
    <t>Bednění konstrukcí vodních staveb rovinné - odstranění</t>
  </si>
  <si>
    <t>Konstrukce vodních staveb ze ŽB mrazuvzdorného tř. C 30/37</t>
  </si>
  <si>
    <t>Výztuž železobetonových konstrukcí vodních staveb z oceli 10 505 D do 32 mm</t>
  </si>
  <si>
    <t>Výztuž železobetonových konstrukcí vodních staveb ze svařovaných sítí</t>
  </si>
  <si>
    <t>Uložení sypanin z horniny třídy těžitelnosti I a II skupiny 1 až 4 do hrází nádrží se zhutněním 100 % PS C s příměsí jílu do 20 %</t>
  </si>
  <si>
    <t>Vodorovné přemístění přes 20 do 50 m výkopku/sypaniny z horniny třídy těžitelnosti I skupiny 1 až 3</t>
  </si>
  <si>
    <t>Vodorovné přemístění přes 50 do 500 m výkopku/sypaniny z horniny třídy těžitelnosti I skupiny 1 až 3</t>
  </si>
  <si>
    <t>Nakládání výkopku z hornin třídy těžitelnosti I skupiny 1 až 3 přes 100 m3</t>
  </si>
  <si>
    <t>Odkopávky a prokopávky nezapažené v hornině třídy těžitelnosti I skupiny 3 objem do 1000 m3 strojně</t>
  </si>
  <si>
    <t>Uložení sypaniny z hornin soudržných do násypů zhutněných strojně</t>
  </si>
  <si>
    <t>Rozprostření ornice tl vrstvy do 200 mm pl přes 100 do 500 m2 v rovině nebo ve svahu do 1:5 strojně</t>
  </si>
  <si>
    <t>Vodorovné přemístění do 100 m bez naložení výkopku ze zemin schopných zúrodnění</t>
  </si>
  <si>
    <t>Nakládání výkopku ze zemin schopných zúrodnění</t>
  </si>
  <si>
    <t>Založení lučního trávníku výsevem pl přes 1000 m2 v rovině a ve svahu do 1:5</t>
  </si>
  <si>
    <t>Úprava pláně v hornině třídy těžitelnosti I skupiny 1 až 3 se zhutněním strojně</t>
  </si>
  <si>
    <t>Hloubení rýh nezapažených š do 800 mm v hornině třídy těžitelnosti I skupiny 3 objem do 100 m3 strojně</t>
  </si>
  <si>
    <t>Odstranění stromů listnatých průměru kmene přes 100 do 300 mm</t>
  </si>
  <si>
    <t>Odstranění pařezů průměru přes 100 do 300 mm</t>
  </si>
  <si>
    <t>Vodorovné přemístění kmenů stromů listnatých do 1 km D kmene přes 100 do 300 mm</t>
  </si>
  <si>
    <t>Odstranění stromů listnatých průměru kmene přes 300 do 500 mm</t>
  </si>
  <si>
    <t>Odstranění pařezů průměru přes 300 do 500 mm</t>
  </si>
  <si>
    <t>Vodorovné přemístění kmenů stromů listnatých do 1 km D kmene přes 300 do 500 mm</t>
  </si>
  <si>
    <t>Odstranění stromů listnatých průměru kmene přes 500 do 700 mm</t>
  </si>
  <si>
    <t>Odstranění pařezů průměru přes 500 do 700 mm</t>
  </si>
  <si>
    <t>Vodorovné přemístění kmenů stromů listnatých do 1 km D kmene přes 500 do 700 mm</t>
  </si>
  <si>
    <t>Odstranění stromů listnatých průměru kmene přes 700 do 900 mm</t>
  </si>
  <si>
    <t>Odstranění pařezů průměru přes 700 do 900 mm</t>
  </si>
  <si>
    <t>Vodorovné přemístění kmenů stromů listnatých do 1 km D kmene přes 700 do 900 mm</t>
  </si>
  <si>
    <t>Hloubení jam nezapažených v hornině třídy těžitelnosti I skupiny 3 objem do 500 m3 strojně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</si>
  <si>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</si>
  <si>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</si>
  <si>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</si>
  <si>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</si>
  <si>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</si>
  <si>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</si>
  <si>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</si>
  <si>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</si>
  <si>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</si>
  <si>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</si>
  <si>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</si>
  <si>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</si>
  <si>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</si>
  <si>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</si>
  <si>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</si>
  <si>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</si>
  <si>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</si>
  <si>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</si>
  <si>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</si>
  <si>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</si>
  <si>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</si>
  <si>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</si>
  <si>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</si>
  <si>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</si>
  <si>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</si>
  <si>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</si>
  <si>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</si>
  <si>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</si>
  <si>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</si>
  <si>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</si>
  <si>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</si>
  <si>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</si>
  <si>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</si>
  <si>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</si>
  <si>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</si>
  <si>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</si>
  <si>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</si>
  <si>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</si>
  <si>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</si>
  <si>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</si>
  <si>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</si>
  <si>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</si>
  <si>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</si>
  <si>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</si>
  <si>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</si>
  <si>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</si>
  <si>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</si>
  <si>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</si>
  <si>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</si>
  <si>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</si>
  <si>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</si>
  <si>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</si>
  <si>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</si>
  <si>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</si>
  <si>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</si>
  <si>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</si>
  <si>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</si>
  <si>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</si>
  <si>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</si>
  <si>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</si>
  <si>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</si>
  <si>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</si>
  <si>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</si>
  <si>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</si>
  <si>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</si>
  <si>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</si>
  <si>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</si>
  <si>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</si>
  <si>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</si>
  <si>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</si>
  <si>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</si>
  <si>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</si>
  <si>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</si>
  <si>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</si>
  <si>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</si>
  <si>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</si>
  <si>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</si>
  <si>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</si>
  <si>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</si>
  <si>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</si>
  <si>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</si>
  <si>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</si>
  <si>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</si>
  <si>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</si>
  <si>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</si>
  <si>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</si>
  <si>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</si>
  <si>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</si>
  <si>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</si>
  <si>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</si>
  <si>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</si>
  <si>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</si>
  <si>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</si>
  <si>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</si>
  <si>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</si>
  <si>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</si>
  <si>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</si>
  <si>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</si>
  <si>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</si>
  <si>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</si>
  <si>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</si>
  <si>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</si>
  <si>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</si>
  <si>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</si>
  <si>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</si>
  <si>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</si>
  <si>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</si>
  <si>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</si>
  <si>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</si>
  <si>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</si>
  <si>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</si>
  <si>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</si>
  <si>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</si>
  <si>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</si>
  <si>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</si>
  <si>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</si>
  <si>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</si>
  <si>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</si>
  <si>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</si>
  <si>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</si>
  <si>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</si>
  <si>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</si>
  <si>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</si>
  <si>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</si>
  <si>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</si>
  <si>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</si>
  <si>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</si>
  <si>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</si>
  <si>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</si>
  <si>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</si>
  <si>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</si>
  <si>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</si>
  <si>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</si>
  <si>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</si>
  <si>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</si>
  <si>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</si>
  <si>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</si>
  <si>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</si>
  <si>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</si>
  <si>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</si>
  <si>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</si>
  <si>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</si>
  <si>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</si>
  <si>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</si>
  <si>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</si>
  <si>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</si>
  <si>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</si>
  <si>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</si>
  <si>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</si>
  <si>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</si>
  <si>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</si>
  <si>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</si>
  <si>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</si>
  <si>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</si>
  <si>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</si>
  <si>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</si>
  <si>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</si>
  <si>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</si>
  <si>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</si>
  <si>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</si>
  <si>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</si>
  <si>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</si>
  <si>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</si>
  <si>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</si>
  <si>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</si>
  <si>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</si>
  <si>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</si>
  <si>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</si>
  <si>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</si>
  <si>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</si>
  <si>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</si>
  <si>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</si>
  <si>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</si>
  <si>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</si>
  <si>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</si>
  <si>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</si>
  <si>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</si>
  <si>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</si>
  <si>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</si>
  <si>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</si>
  <si>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</si>
  <si>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</si>
  <si>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</si>
  <si>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</si>
  <si>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</si>
  <si>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</si>
  <si>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</si>
  <si>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</si>
  <si>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Poznámka k položce:_x000D_
- dovoz vhodné zeminy do násypů hráze dke ČSN 75 2410 - dovoz do 12 km_x000D_
- dovoz včetně těžení, nakládání, vodorovného přemístění + manipulace se zeminou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</si>
</sst>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0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9" fillId="4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5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4" fontId="21" fillId="0" borderId="0" xfId="0" applyNumberFormat="1" applyFont="1"/>
    <xf numFmtId="166" fontId="30" fillId="0" borderId="13" xfId="0" applyNumberFormat="1" applyFont="1" applyBorder="1"/>
    <xf numFmtId="166" fontId="30" fillId="0" borderId="14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49" fontId="19" fillId="0" borderId="23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center" vertical="center" wrapText="1"/>
      <protection locked="0"/>
    </xf>
    <xf numFmtId="167" fontId="19" fillId="0" borderId="23" xfId="0" applyNumberFormat="1" applyFont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  <protection locked="0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1" applyFont="1" applyAlignment="1">
      <alignment vertical="center" wrapText="1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0" borderId="15" xfId="0" applyFont="1" applyBorder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/>
    </xf>
    <xf numFmtId="167" fontId="38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9" fillId="0" borderId="1" xfId="0" applyFont="1" applyBorder="1" applyAlignment="1">
      <alignment vertical="top"/>
    </xf>
    <xf numFmtId="0" fontId="49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49" fontId="49" fillId="0" borderId="1" xfId="0" applyNumberFormat="1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0" fontId="40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112251103" TargetMode="External"/><Relationship Id="rId13" Type="http://schemas.openxmlformats.org/officeDocument/2006/relationships/hyperlink" Target="https://podminky.urs.cz/item/CS_URS_2024_02/122251105" TargetMode="External"/><Relationship Id="rId18" Type="http://schemas.openxmlformats.org/officeDocument/2006/relationships/hyperlink" Target="https://podminky.urs.cz/item/CS_URS_2024_02/162201413" TargetMode="External"/><Relationship Id="rId26" Type="http://schemas.openxmlformats.org/officeDocument/2006/relationships/hyperlink" Target="https://podminky.urs.cz/item/CS_URS_2024_02/171151103" TargetMode="External"/><Relationship Id="rId39" Type="http://schemas.openxmlformats.org/officeDocument/2006/relationships/hyperlink" Target="https://podminky.urs.cz/item/CS_URS_2024_02/463211153" TargetMode="External"/><Relationship Id="rId3" Type="http://schemas.openxmlformats.org/officeDocument/2006/relationships/hyperlink" Target="https://podminky.urs.cz/item/CS_URS_2024_02/112101102" TargetMode="External"/><Relationship Id="rId21" Type="http://schemas.openxmlformats.org/officeDocument/2006/relationships/hyperlink" Target="https://podminky.urs.cz/item/CS_URS_2024_02/162251102" TargetMode="External"/><Relationship Id="rId34" Type="http://schemas.openxmlformats.org/officeDocument/2006/relationships/hyperlink" Target="https://podminky.urs.cz/item/CS_URS_2024_02/321351010" TargetMode="External"/><Relationship Id="rId42" Type="http://schemas.openxmlformats.org/officeDocument/2006/relationships/hyperlink" Target="https://podminky.urs.cz/item/CS_URS_2024_02/985131111" TargetMode="External"/><Relationship Id="rId7" Type="http://schemas.openxmlformats.org/officeDocument/2006/relationships/hyperlink" Target="https://podminky.urs.cz/item/CS_URS_2024_02/112251102" TargetMode="External"/><Relationship Id="rId12" Type="http://schemas.openxmlformats.org/officeDocument/2006/relationships/hyperlink" Target="https://podminky.urs.cz/item/CS_URS_2024_02/113202111" TargetMode="External"/><Relationship Id="rId17" Type="http://schemas.openxmlformats.org/officeDocument/2006/relationships/hyperlink" Target="https://podminky.urs.cz/item/CS_URS_2024_02/162201412" TargetMode="External"/><Relationship Id="rId25" Type="http://schemas.openxmlformats.org/officeDocument/2006/relationships/hyperlink" Target="https://podminky.urs.cz/item/CS_URS_2024_02/171103201" TargetMode="External"/><Relationship Id="rId33" Type="http://schemas.openxmlformats.org/officeDocument/2006/relationships/hyperlink" Target="https://podminky.urs.cz/item/CS_URS_2024_02/321321116" TargetMode="External"/><Relationship Id="rId38" Type="http://schemas.openxmlformats.org/officeDocument/2006/relationships/hyperlink" Target="https://podminky.urs.cz/item/CS_URS_2024_02/457531111" TargetMode="External"/><Relationship Id="rId2" Type="http://schemas.openxmlformats.org/officeDocument/2006/relationships/hyperlink" Target="https://podminky.urs.cz/item/CS_URS_2024_02/112101101" TargetMode="External"/><Relationship Id="rId16" Type="http://schemas.openxmlformats.org/officeDocument/2006/relationships/hyperlink" Target="https://podminky.urs.cz/item/CS_URS_2024_02/162201411" TargetMode="External"/><Relationship Id="rId20" Type="http://schemas.openxmlformats.org/officeDocument/2006/relationships/hyperlink" Target="https://podminky.urs.cz/item/CS_URS_2024_02/162206113" TargetMode="External"/><Relationship Id="rId29" Type="http://schemas.openxmlformats.org/officeDocument/2006/relationships/hyperlink" Target="https://podminky.urs.cz/item/CS_URS_2024_02/181451121" TargetMode="External"/><Relationship Id="rId41" Type="http://schemas.openxmlformats.org/officeDocument/2006/relationships/hyperlink" Target="https://podminky.urs.cz/item/CS_URS_2024_02/966055211" TargetMode="External"/><Relationship Id="rId1" Type="http://schemas.openxmlformats.org/officeDocument/2006/relationships/hyperlink" Target="https://podminky.urs.cz/item/CS_URS_2024_02/111151103" TargetMode="External"/><Relationship Id="rId6" Type="http://schemas.openxmlformats.org/officeDocument/2006/relationships/hyperlink" Target="https://podminky.urs.cz/item/CS_URS_2024_02/112251101" TargetMode="External"/><Relationship Id="rId11" Type="http://schemas.openxmlformats.org/officeDocument/2006/relationships/hyperlink" Target="https://podminky.urs.cz/item/CS_URS_2024_02/113151111" TargetMode="External"/><Relationship Id="rId24" Type="http://schemas.openxmlformats.org/officeDocument/2006/relationships/hyperlink" Target="https://podminky.urs.cz/item/CS_URS_2024_02/167151111" TargetMode="External"/><Relationship Id="rId32" Type="http://schemas.openxmlformats.org/officeDocument/2006/relationships/hyperlink" Target="https://podminky.urs.cz/item/CS_URS_2024_02/275315513" TargetMode="External"/><Relationship Id="rId37" Type="http://schemas.openxmlformats.org/officeDocument/2006/relationships/hyperlink" Target="https://podminky.urs.cz/item/CS_URS_2024_02/321368211" TargetMode="External"/><Relationship Id="rId40" Type="http://schemas.openxmlformats.org/officeDocument/2006/relationships/hyperlink" Target="https://podminky.urs.cz/item/CS_URS_2024_02/463211158" TargetMode="External"/><Relationship Id="rId45" Type="http://schemas.openxmlformats.org/officeDocument/2006/relationships/drawing" Target="../drawings/drawing2.xml"/><Relationship Id="rId5" Type="http://schemas.openxmlformats.org/officeDocument/2006/relationships/hyperlink" Target="https://podminky.urs.cz/item/CS_URS_2024_02/112101104" TargetMode="External"/><Relationship Id="rId15" Type="http://schemas.openxmlformats.org/officeDocument/2006/relationships/hyperlink" Target="https://podminky.urs.cz/item/CS_URS_2024_02/132251103" TargetMode="External"/><Relationship Id="rId23" Type="http://schemas.openxmlformats.org/officeDocument/2006/relationships/hyperlink" Target="https://podminky.urs.cz/item/CS_URS_2024_02/167103101" TargetMode="External"/><Relationship Id="rId28" Type="http://schemas.openxmlformats.org/officeDocument/2006/relationships/hyperlink" Target="https://podminky.urs.cz/item/CS_URS_2024_02/181351103" TargetMode="External"/><Relationship Id="rId36" Type="http://schemas.openxmlformats.org/officeDocument/2006/relationships/hyperlink" Target="https://podminky.urs.cz/item/CS_URS_2024_02/321366112" TargetMode="External"/><Relationship Id="rId10" Type="http://schemas.openxmlformats.org/officeDocument/2006/relationships/hyperlink" Target="https://podminky.urs.cz/item/CS_URS_2024_02/113106134" TargetMode="External"/><Relationship Id="rId19" Type="http://schemas.openxmlformats.org/officeDocument/2006/relationships/hyperlink" Target="https://podminky.urs.cz/item/CS_URS_2024_02/162201414" TargetMode="External"/><Relationship Id="rId31" Type="http://schemas.openxmlformats.org/officeDocument/2006/relationships/hyperlink" Target="https://podminky.urs.cz/item/CS_URS_2024_02/182251101" TargetMode="External"/><Relationship Id="rId44" Type="http://schemas.openxmlformats.org/officeDocument/2006/relationships/hyperlink" Target="https://podminky.urs.cz/item/CS_URS_2024_02/998331011" TargetMode="External"/><Relationship Id="rId4" Type="http://schemas.openxmlformats.org/officeDocument/2006/relationships/hyperlink" Target="https://podminky.urs.cz/item/CS_URS_2024_02/112101103" TargetMode="External"/><Relationship Id="rId9" Type="http://schemas.openxmlformats.org/officeDocument/2006/relationships/hyperlink" Target="https://podminky.urs.cz/item/CS_URS_2024_02/112251104" TargetMode="External"/><Relationship Id="rId14" Type="http://schemas.openxmlformats.org/officeDocument/2006/relationships/hyperlink" Target="https://podminky.urs.cz/item/CS_URS_2024_02/131251104" TargetMode="External"/><Relationship Id="rId22" Type="http://schemas.openxmlformats.org/officeDocument/2006/relationships/hyperlink" Target="https://podminky.urs.cz/item/CS_URS_2024_02/162351103" TargetMode="External"/><Relationship Id="rId27" Type="http://schemas.openxmlformats.org/officeDocument/2006/relationships/hyperlink" Target="https://podminky.urs.cz/item/CS_URS_2024_02/171152501" TargetMode="External"/><Relationship Id="rId30" Type="http://schemas.openxmlformats.org/officeDocument/2006/relationships/hyperlink" Target="https://podminky.urs.cz/item/CS_URS_2024_02/181951112" TargetMode="External"/><Relationship Id="rId35" Type="http://schemas.openxmlformats.org/officeDocument/2006/relationships/hyperlink" Target="https://podminky.urs.cz/item/CS_URS_2024_02/321352010" TargetMode="External"/><Relationship Id="rId43" Type="http://schemas.openxmlformats.org/officeDocument/2006/relationships/hyperlink" Target="https://podminky.urs.cz/item/CS_URS_2024_02/985331115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s://podminky.urs.cz/item/CS_URS_2024_02/321351010" TargetMode="External"/><Relationship Id="rId7" Type="http://schemas.openxmlformats.org/officeDocument/2006/relationships/hyperlink" Target="https://podminky.urs.cz/item/CS_URS_2024_02/998331011" TargetMode="External"/><Relationship Id="rId2" Type="http://schemas.openxmlformats.org/officeDocument/2006/relationships/hyperlink" Target="https://podminky.urs.cz/item/CS_URS_2024_02/321321116" TargetMode="External"/><Relationship Id="rId1" Type="http://schemas.openxmlformats.org/officeDocument/2006/relationships/hyperlink" Target="https://podminky.urs.cz/item/CS_URS_2024_02/275315513" TargetMode="External"/><Relationship Id="rId6" Type="http://schemas.openxmlformats.org/officeDocument/2006/relationships/hyperlink" Target="https://podminky.urs.cz/item/CS_URS_2024_02/321368211" TargetMode="External"/><Relationship Id="rId5" Type="http://schemas.openxmlformats.org/officeDocument/2006/relationships/hyperlink" Target="https://podminky.urs.cz/item/CS_URS_2024_02/321366112" TargetMode="External"/><Relationship Id="rId4" Type="http://schemas.openxmlformats.org/officeDocument/2006/relationships/hyperlink" Target="https://podminky.urs.cz/item/CS_URS_2024_02/32135201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opLeftCell="A1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86" t="s">
        <v>6</v>
      </c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S2" s="17" t="s">
        <v>7</v>
      </c>
      <c r="BT2" s="17" t="s">
        <v>8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ht="24.95" customHeight="1">
      <c r="B4" s="20"/>
      <c r="D4" s="21" t="s">
        <v>10</v>
      </c>
      <c r="AR4" s="20"/>
      <c r="AS4" s="22" t="s">
        <v>11</v>
      </c>
      <c r="BS4" s="17" t="s">
        <v>12</v>
      </c>
    </row>
    <row r="5" spans="1:74" ht="12" customHeight="1">
      <c r="B5" s="20"/>
      <c r="D5" s="23" t="s">
        <v>13</v>
      </c>
      <c r="K5" s="265" t="s">
        <v>14</v>
      </c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R5" s="20"/>
      <c r="BS5" s="17" t="s">
        <v>7</v>
      </c>
    </row>
    <row r="6" spans="1:74" ht="36.950000000000003" customHeight="1">
      <c r="B6" s="20"/>
      <c r="D6" s="25" t="s">
        <v>15</v>
      </c>
      <c r="K6" s="267" t="s">
        <v>16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R6" s="20"/>
      <c r="BS6" s="17" t="s">
        <v>7</v>
      </c>
    </row>
    <row r="7" spans="1:74" ht="12" customHeight="1">
      <c r="B7" s="20"/>
      <c r="D7" s="26" t="s">
        <v>17</v>
      </c>
      <c r="K7" s="24" t="s">
        <v>3</v>
      </c>
      <c r="AK7" s="26" t="s">
        <v>18</v>
      </c>
      <c r="AN7" s="24" t="s">
        <v>3</v>
      </c>
      <c r="AR7" s="20"/>
      <c r="BS7" s="17" t="s">
        <v>7</v>
      </c>
    </row>
    <row r="8" spans="1:74" ht="12" customHeight="1">
      <c r="B8" s="20"/>
      <c r="D8" s="26" t="s">
        <v>19</v>
      </c>
      <c r="K8" s="24" t="s">
        <v>20</v>
      </c>
      <c r="AK8" s="26" t="s">
        <v>21</v>
      </c>
      <c r="AN8" s="24" t="s">
        <v>22</v>
      </c>
      <c r="AR8" s="20"/>
      <c r="BS8" s="17" t="s">
        <v>7</v>
      </c>
    </row>
    <row r="9" spans="1:74" ht="14.45" customHeight="1">
      <c r="B9" s="20"/>
      <c r="AR9" s="20"/>
      <c r="BS9" s="17" t="s">
        <v>7</v>
      </c>
    </row>
    <row r="10" spans="1:74" ht="12" customHeight="1">
      <c r="B10" s="20"/>
      <c r="D10" s="26" t="s">
        <v>23</v>
      </c>
      <c r="AK10" s="26" t="s">
        <v>24</v>
      </c>
      <c r="AN10" s="24" t="s">
        <v>25</v>
      </c>
      <c r="AR10" s="20"/>
      <c r="BS10" s="17" t="s">
        <v>7</v>
      </c>
    </row>
    <row r="11" spans="1:74" ht="18.399999999999999" customHeight="1">
      <c r="B11" s="20"/>
      <c r="E11" s="24" t="s">
        <v>26</v>
      </c>
      <c r="AK11" s="26" t="s">
        <v>27</v>
      </c>
      <c r="AN11" s="24" t="s">
        <v>28</v>
      </c>
      <c r="AR11" s="20"/>
      <c r="BS11" s="17" t="s">
        <v>7</v>
      </c>
    </row>
    <row r="12" spans="1:74" ht="6.95" customHeight="1">
      <c r="B12" s="20"/>
      <c r="AR12" s="20"/>
      <c r="BS12" s="17" t="s">
        <v>7</v>
      </c>
    </row>
    <row r="13" spans="1:74" ht="12" customHeight="1">
      <c r="B13" s="20"/>
      <c r="D13" s="26" t="s">
        <v>29</v>
      </c>
      <c r="AK13" s="26" t="s">
        <v>24</v>
      </c>
      <c r="AN13" s="24" t="s">
        <v>3</v>
      </c>
      <c r="AR13" s="20"/>
      <c r="BS13" s="17" t="s">
        <v>7</v>
      </c>
    </row>
    <row r="14" spans="1:74" ht="12.75">
      <c r="B14" s="20"/>
      <c r="E14" s="24" t="s">
        <v>30</v>
      </c>
      <c r="AK14" s="26" t="s">
        <v>27</v>
      </c>
      <c r="AN14" s="24" t="s">
        <v>3</v>
      </c>
      <c r="AR14" s="20"/>
      <c r="BS14" s="17" t="s">
        <v>7</v>
      </c>
    </row>
    <row r="15" spans="1:74" ht="6.95" customHeight="1">
      <c r="B15" s="20"/>
      <c r="AR15" s="20"/>
      <c r="BS15" s="17" t="s">
        <v>4</v>
      </c>
    </row>
    <row r="16" spans="1:74" ht="12" customHeight="1">
      <c r="B16" s="20"/>
      <c r="D16" s="26" t="s">
        <v>31</v>
      </c>
      <c r="AK16" s="26" t="s">
        <v>24</v>
      </c>
      <c r="AN16" s="24" t="s">
        <v>32</v>
      </c>
      <c r="AR16" s="20"/>
      <c r="BS16" s="17" t="s">
        <v>4</v>
      </c>
    </row>
    <row r="17" spans="2:71" ht="18.399999999999999" customHeight="1">
      <c r="B17" s="20"/>
      <c r="E17" s="24" t="s">
        <v>33</v>
      </c>
      <c r="AK17" s="26" t="s">
        <v>27</v>
      </c>
      <c r="AN17" s="24" t="s">
        <v>34</v>
      </c>
      <c r="AR17" s="20"/>
      <c r="BS17" s="17" t="s">
        <v>35</v>
      </c>
    </row>
    <row r="18" spans="2:71" ht="6.95" customHeight="1">
      <c r="B18" s="20"/>
      <c r="AR18" s="20"/>
      <c r="BS18" s="17" t="s">
        <v>7</v>
      </c>
    </row>
    <row r="19" spans="2:71" ht="12" customHeight="1">
      <c r="B19" s="20"/>
      <c r="D19" s="26" t="s">
        <v>36</v>
      </c>
      <c r="AK19" s="26" t="s">
        <v>24</v>
      </c>
      <c r="AN19" s="24" t="s">
        <v>3</v>
      </c>
      <c r="AR19" s="20"/>
      <c r="BS19" s="17" t="s">
        <v>7</v>
      </c>
    </row>
    <row r="20" spans="2:71" ht="18.399999999999999" customHeight="1">
      <c r="B20" s="20"/>
      <c r="E20" s="24" t="s">
        <v>37</v>
      </c>
      <c r="AK20" s="26" t="s">
        <v>27</v>
      </c>
      <c r="AN20" s="24" t="s">
        <v>3</v>
      </c>
      <c r="AR20" s="20"/>
      <c r="BS20" s="17" t="s">
        <v>4</v>
      </c>
    </row>
    <row r="21" spans="2:71" ht="6.95" customHeight="1">
      <c r="B21" s="20"/>
      <c r="AR21" s="20"/>
    </row>
    <row r="22" spans="2:71" ht="12" customHeight="1">
      <c r="B22" s="20"/>
      <c r="D22" s="26" t="s">
        <v>38</v>
      </c>
      <c r="AR22" s="20"/>
    </row>
    <row r="23" spans="2:71" ht="47.25" customHeight="1">
      <c r="B23" s="20"/>
      <c r="E23" s="268" t="s">
        <v>39</v>
      </c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R23" s="20"/>
    </row>
    <row r="24" spans="2:71" ht="6.95" customHeight="1">
      <c r="B24" s="20"/>
      <c r="AR24" s="20"/>
    </row>
    <row r="25" spans="2:7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2:71" s="1" customFormat="1" ht="25.9" customHeight="1">
      <c r="B26" s="29"/>
      <c r="D26" s="30" t="s">
        <v>40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269">
        <f>ROUND(AG54,2)</f>
        <v>0</v>
      </c>
      <c r="AL26" s="270"/>
      <c r="AM26" s="270"/>
      <c r="AN26" s="270"/>
      <c r="AO26" s="270"/>
      <c r="AR26" s="29"/>
    </row>
    <row r="27" spans="2:71" s="1" customFormat="1" ht="6.95" customHeight="1">
      <c r="B27" s="29"/>
      <c r="AR27" s="29"/>
    </row>
    <row r="28" spans="2:71" s="1" customFormat="1" ht="12.75">
      <c r="B28" s="29"/>
      <c r="L28" s="271" t="s">
        <v>41</v>
      </c>
      <c r="M28" s="271"/>
      <c r="N28" s="271"/>
      <c r="O28" s="271"/>
      <c r="P28" s="271"/>
      <c r="W28" s="271" t="s">
        <v>42</v>
      </c>
      <c r="X28" s="271"/>
      <c r="Y28" s="271"/>
      <c r="Z28" s="271"/>
      <c r="AA28" s="271"/>
      <c r="AB28" s="271"/>
      <c r="AC28" s="271"/>
      <c r="AD28" s="271"/>
      <c r="AE28" s="271"/>
      <c r="AK28" s="271" t="s">
        <v>43</v>
      </c>
      <c r="AL28" s="271"/>
      <c r="AM28" s="271"/>
      <c r="AN28" s="271"/>
      <c r="AO28" s="271"/>
      <c r="AR28" s="29"/>
    </row>
    <row r="29" spans="2:71" s="2" customFormat="1" ht="14.45" customHeight="1">
      <c r="B29" s="33"/>
      <c r="D29" s="26" t="s">
        <v>44</v>
      </c>
      <c r="F29" s="26" t="s">
        <v>45</v>
      </c>
      <c r="L29" s="274">
        <v>0.21</v>
      </c>
      <c r="M29" s="273"/>
      <c r="N29" s="273"/>
      <c r="O29" s="273"/>
      <c r="P29" s="273"/>
      <c r="W29" s="272">
        <f>ROUND(AZ54, 2)</f>
        <v>0</v>
      </c>
      <c r="X29" s="273"/>
      <c r="Y29" s="273"/>
      <c r="Z29" s="273"/>
      <c r="AA29" s="273"/>
      <c r="AB29" s="273"/>
      <c r="AC29" s="273"/>
      <c r="AD29" s="273"/>
      <c r="AE29" s="273"/>
      <c r="AK29" s="272">
        <f>ROUND(AV54, 2)</f>
        <v>0</v>
      </c>
      <c r="AL29" s="273"/>
      <c r="AM29" s="273"/>
      <c r="AN29" s="273"/>
      <c r="AO29" s="273"/>
      <c r="AR29" s="33"/>
    </row>
    <row r="30" spans="2:71" s="2" customFormat="1" ht="14.45" customHeight="1">
      <c r="B30" s="33"/>
      <c r="F30" s="26" t="s">
        <v>46</v>
      </c>
      <c r="L30" s="274">
        <v>0.12</v>
      </c>
      <c r="M30" s="273"/>
      <c r="N30" s="273"/>
      <c r="O30" s="273"/>
      <c r="P30" s="273"/>
      <c r="W30" s="272">
        <f>ROUND(BA54, 2)</f>
        <v>0</v>
      </c>
      <c r="X30" s="273"/>
      <c r="Y30" s="273"/>
      <c r="Z30" s="273"/>
      <c r="AA30" s="273"/>
      <c r="AB30" s="273"/>
      <c r="AC30" s="273"/>
      <c r="AD30" s="273"/>
      <c r="AE30" s="273"/>
      <c r="AK30" s="272">
        <f>ROUND(AW54, 2)</f>
        <v>0</v>
      </c>
      <c r="AL30" s="273"/>
      <c r="AM30" s="273"/>
      <c r="AN30" s="273"/>
      <c r="AO30" s="273"/>
      <c r="AR30" s="33"/>
    </row>
    <row r="31" spans="2:71" s="2" customFormat="1" ht="14.45" hidden="1" customHeight="1">
      <c r="B31" s="33"/>
      <c r="F31" s="26" t="s">
        <v>47</v>
      </c>
      <c r="L31" s="274">
        <v>0.21</v>
      </c>
      <c r="M31" s="273"/>
      <c r="N31" s="273"/>
      <c r="O31" s="273"/>
      <c r="P31" s="273"/>
      <c r="W31" s="272">
        <f>ROUND(BB54, 2)</f>
        <v>0</v>
      </c>
      <c r="X31" s="273"/>
      <c r="Y31" s="273"/>
      <c r="Z31" s="273"/>
      <c r="AA31" s="273"/>
      <c r="AB31" s="273"/>
      <c r="AC31" s="273"/>
      <c r="AD31" s="273"/>
      <c r="AE31" s="273"/>
      <c r="AK31" s="272">
        <v>0</v>
      </c>
      <c r="AL31" s="273"/>
      <c r="AM31" s="273"/>
      <c r="AN31" s="273"/>
      <c r="AO31" s="273"/>
      <c r="AR31" s="33"/>
    </row>
    <row r="32" spans="2:71" s="2" customFormat="1" ht="14.45" hidden="1" customHeight="1">
      <c r="B32" s="33"/>
      <c r="F32" s="26" t="s">
        <v>48</v>
      </c>
      <c r="L32" s="274">
        <v>0.12</v>
      </c>
      <c r="M32" s="273"/>
      <c r="N32" s="273"/>
      <c r="O32" s="273"/>
      <c r="P32" s="273"/>
      <c r="W32" s="272">
        <f>ROUND(BC54, 2)</f>
        <v>0</v>
      </c>
      <c r="X32" s="273"/>
      <c r="Y32" s="273"/>
      <c r="Z32" s="273"/>
      <c r="AA32" s="273"/>
      <c r="AB32" s="273"/>
      <c r="AC32" s="273"/>
      <c r="AD32" s="273"/>
      <c r="AE32" s="273"/>
      <c r="AK32" s="272">
        <v>0</v>
      </c>
      <c r="AL32" s="273"/>
      <c r="AM32" s="273"/>
      <c r="AN32" s="273"/>
      <c r="AO32" s="273"/>
      <c r="AR32" s="33"/>
    </row>
    <row r="33" spans="2:44" s="2" customFormat="1" ht="14.45" hidden="1" customHeight="1">
      <c r="B33" s="33"/>
      <c r="F33" s="26" t="s">
        <v>49</v>
      </c>
      <c r="L33" s="274">
        <v>0</v>
      </c>
      <c r="M33" s="273"/>
      <c r="N33" s="273"/>
      <c r="O33" s="273"/>
      <c r="P33" s="273"/>
      <c r="W33" s="272">
        <f>ROUND(BD54, 2)</f>
        <v>0</v>
      </c>
      <c r="X33" s="273"/>
      <c r="Y33" s="273"/>
      <c r="Z33" s="273"/>
      <c r="AA33" s="273"/>
      <c r="AB33" s="273"/>
      <c r="AC33" s="273"/>
      <c r="AD33" s="273"/>
      <c r="AE33" s="273"/>
      <c r="AK33" s="272">
        <v>0</v>
      </c>
      <c r="AL33" s="273"/>
      <c r="AM33" s="273"/>
      <c r="AN33" s="273"/>
      <c r="AO33" s="273"/>
      <c r="AR33" s="33"/>
    </row>
    <row r="34" spans="2:44" s="1" customFormat="1" ht="6.95" customHeight="1">
      <c r="B34" s="29"/>
      <c r="AR34" s="29"/>
    </row>
    <row r="35" spans="2:44" s="1" customFormat="1" ht="25.9" customHeight="1">
      <c r="B35" s="29"/>
      <c r="C35" s="34"/>
      <c r="D35" s="35" t="s">
        <v>50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51</v>
      </c>
      <c r="U35" s="36"/>
      <c r="V35" s="36"/>
      <c r="W35" s="36"/>
      <c r="X35" s="275" t="s">
        <v>52</v>
      </c>
      <c r="Y35" s="276"/>
      <c r="Z35" s="276"/>
      <c r="AA35" s="276"/>
      <c r="AB35" s="276"/>
      <c r="AC35" s="36"/>
      <c r="AD35" s="36"/>
      <c r="AE35" s="36"/>
      <c r="AF35" s="36"/>
      <c r="AG35" s="36"/>
      <c r="AH35" s="36"/>
      <c r="AI35" s="36"/>
      <c r="AJ35" s="36"/>
      <c r="AK35" s="277">
        <f>SUM(AK26:AK33)</f>
        <v>0</v>
      </c>
      <c r="AL35" s="276"/>
      <c r="AM35" s="276"/>
      <c r="AN35" s="276"/>
      <c r="AO35" s="278"/>
      <c r="AP35" s="34"/>
      <c r="AQ35" s="34"/>
      <c r="AR35" s="29"/>
    </row>
    <row r="36" spans="2:44" s="1" customFormat="1" ht="6.95" customHeight="1">
      <c r="B36" s="29"/>
      <c r="AR36" s="29"/>
    </row>
    <row r="37" spans="2:44" s="1" customFormat="1" ht="6.95" customHeight="1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29"/>
    </row>
    <row r="41" spans="2:44" s="1" customFormat="1" ht="6.95" customHeight="1">
      <c r="B41" s="40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29"/>
    </row>
    <row r="42" spans="2:44" s="1" customFormat="1" ht="24.95" customHeight="1">
      <c r="B42" s="29"/>
      <c r="C42" s="21" t="s">
        <v>53</v>
      </c>
      <c r="AR42" s="29"/>
    </row>
    <row r="43" spans="2:44" s="1" customFormat="1" ht="6.95" customHeight="1">
      <c r="B43" s="29"/>
      <c r="AR43" s="29"/>
    </row>
    <row r="44" spans="2:44" s="3" customFormat="1" ht="12" customHeight="1">
      <c r="B44" s="42"/>
      <c r="C44" s="26" t="s">
        <v>13</v>
      </c>
      <c r="L44" s="3" t="str">
        <f>K5</f>
        <v>22023-10XR-KM</v>
      </c>
      <c r="AR44" s="42"/>
    </row>
    <row r="45" spans="2:44" s="4" customFormat="1" ht="36.950000000000003" customHeight="1">
      <c r="B45" s="43"/>
      <c r="C45" s="44" t="s">
        <v>15</v>
      </c>
      <c r="L45" s="296" t="str">
        <f>K6</f>
        <v>PD Přírodní koupací biotop Lanškroun - SO01 - Protipovodňové úpravy - CS 2024/II</v>
      </c>
      <c r="M45" s="297"/>
      <c r="N45" s="297"/>
      <c r="O45" s="297"/>
      <c r="P45" s="297"/>
      <c r="Q45" s="297"/>
      <c r="R45" s="297"/>
      <c r="S45" s="297"/>
      <c r="T45" s="297"/>
      <c r="U45" s="297"/>
      <c r="V45" s="297"/>
      <c r="W45" s="297"/>
      <c r="X45" s="297"/>
      <c r="Y45" s="297"/>
      <c r="Z45" s="297"/>
      <c r="AA45" s="297"/>
      <c r="AB45" s="297"/>
      <c r="AC45" s="297"/>
      <c r="AD45" s="297"/>
      <c r="AE45" s="297"/>
      <c r="AF45" s="297"/>
      <c r="AG45" s="297"/>
      <c r="AH45" s="297"/>
      <c r="AI45" s="297"/>
      <c r="AJ45" s="297"/>
      <c r="AK45" s="297"/>
      <c r="AL45" s="297"/>
      <c r="AM45" s="297"/>
      <c r="AN45" s="297"/>
      <c r="AO45" s="297"/>
      <c r="AR45" s="43"/>
    </row>
    <row r="46" spans="2:44" s="1" customFormat="1" ht="6.95" customHeight="1">
      <c r="B46" s="29"/>
      <c r="AR46" s="29"/>
    </row>
    <row r="47" spans="2:44" s="1" customFormat="1" ht="12" customHeight="1">
      <c r="B47" s="29"/>
      <c r="C47" s="26" t="s">
        <v>19</v>
      </c>
      <c r="L47" s="45" t="str">
        <f>IF(K8="","",K8)</f>
        <v>k.ú. Lanškroun</v>
      </c>
      <c r="AI47" s="26" t="s">
        <v>21</v>
      </c>
      <c r="AM47" s="279" t="str">
        <f>IF(AN8= "","",AN8)</f>
        <v>17. 9. 2024</v>
      </c>
      <c r="AN47" s="279"/>
      <c r="AR47" s="29"/>
    </row>
    <row r="48" spans="2:44" s="1" customFormat="1" ht="6.95" customHeight="1">
      <c r="B48" s="29"/>
      <c r="AR48" s="29"/>
    </row>
    <row r="49" spans="1:91" s="1" customFormat="1" ht="15.2" customHeight="1">
      <c r="B49" s="29"/>
      <c r="C49" s="26" t="s">
        <v>23</v>
      </c>
      <c r="L49" s="3" t="str">
        <f>IF(E11= "","",E11)</f>
        <v>Město Lanškroun</v>
      </c>
      <c r="AI49" s="26" t="s">
        <v>31</v>
      </c>
      <c r="AM49" s="280" t="str">
        <f>IF(E17="","",E17)</f>
        <v>Regioprojekt Brno, s.r.o</v>
      </c>
      <c r="AN49" s="281"/>
      <c r="AO49" s="281"/>
      <c r="AP49" s="281"/>
      <c r="AR49" s="29"/>
      <c r="AS49" s="282" t="s">
        <v>54</v>
      </c>
      <c r="AT49" s="283"/>
      <c r="AU49" s="47"/>
      <c r="AV49" s="47"/>
      <c r="AW49" s="47"/>
      <c r="AX49" s="47"/>
      <c r="AY49" s="47"/>
      <c r="AZ49" s="47"/>
      <c r="BA49" s="47"/>
      <c r="BB49" s="47"/>
      <c r="BC49" s="47"/>
      <c r="BD49" s="48"/>
    </row>
    <row r="50" spans="1:91" s="1" customFormat="1" ht="15.2" customHeight="1">
      <c r="B50" s="29"/>
      <c r="C50" s="26" t="s">
        <v>29</v>
      </c>
      <c r="L50" s="3" t="str">
        <f>IF(E14="","",E14)</f>
        <v xml:space="preserve"> </v>
      </c>
      <c r="AI50" s="26" t="s">
        <v>36</v>
      </c>
      <c r="AM50" s="280" t="str">
        <f>IF(E20="","",E20)</f>
        <v>Ing. Michal Kachtík</v>
      </c>
      <c r="AN50" s="281"/>
      <c r="AO50" s="281"/>
      <c r="AP50" s="281"/>
      <c r="AR50" s="29"/>
      <c r="AS50" s="284"/>
      <c r="AT50" s="285"/>
      <c r="BD50" s="50"/>
    </row>
    <row r="51" spans="1:91" s="1" customFormat="1" ht="10.9" customHeight="1">
      <c r="B51" s="29"/>
      <c r="AR51" s="29"/>
      <c r="AS51" s="284"/>
      <c r="AT51" s="285"/>
      <c r="BD51" s="50"/>
    </row>
    <row r="52" spans="1:91" s="1" customFormat="1" ht="29.25" customHeight="1">
      <c r="B52" s="29"/>
      <c r="C52" s="292" t="s">
        <v>55</v>
      </c>
      <c r="D52" s="293"/>
      <c r="E52" s="293"/>
      <c r="F52" s="293"/>
      <c r="G52" s="293"/>
      <c r="H52" s="51"/>
      <c r="I52" s="294" t="s">
        <v>56</v>
      </c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3"/>
      <c r="AB52" s="293"/>
      <c r="AC52" s="293"/>
      <c r="AD52" s="293"/>
      <c r="AE52" s="293"/>
      <c r="AF52" s="293"/>
      <c r="AG52" s="295" t="s">
        <v>57</v>
      </c>
      <c r="AH52" s="293"/>
      <c r="AI52" s="293"/>
      <c r="AJ52" s="293"/>
      <c r="AK52" s="293"/>
      <c r="AL52" s="293"/>
      <c r="AM52" s="293"/>
      <c r="AN52" s="294" t="s">
        <v>58</v>
      </c>
      <c r="AO52" s="293"/>
      <c r="AP52" s="293"/>
      <c r="AQ52" s="52" t="s">
        <v>59</v>
      </c>
      <c r="AR52" s="29"/>
      <c r="AS52" s="53" t="s">
        <v>60</v>
      </c>
      <c r="AT52" s="54" t="s">
        <v>61</v>
      </c>
      <c r="AU52" s="54" t="s">
        <v>62</v>
      </c>
      <c r="AV52" s="54" t="s">
        <v>63</v>
      </c>
      <c r="AW52" s="54" t="s">
        <v>64</v>
      </c>
      <c r="AX52" s="54" t="s">
        <v>65</v>
      </c>
      <c r="AY52" s="54" t="s">
        <v>66</v>
      </c>
      <c r="AZ52" s="54" t="s">
        <v>67</v>
      </c>
      <c r="BA52" s="54" t="s">
        <v>68</v>
      </c>
      <c r="BB52" s="54" t="s">
        <v>69</v>
      </c>
      <c r="BC52" s="54" t="s">
        <v>70</v>
      </c>
      <c r="BD52" s="55" t="s">
        <v>71</v>
      </c>
    </row>
    <row r="53" spans="1:91" s="1" customFormat="1" ht="10.9" customHeight="1">
      <c r="B53" s="29"/>
      <c r="AR53" s="29"/>
      <c r="AS53" s="56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8"/>
    </row>
    <row r="54" spans="1:91" s="5" customFormat="1" ht="32.450000000000003" customHeight="1">
      <c r="B54" s="57"/>
      <c r="C54" s="58" t="s">
        <v>72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290">
        <f>ROUND(SUM(AG55:AG56),2)</f>
        <v>0</v>
      </c>
      <c r="AH54" s="290"/>
      <c r="AI54" s="290"/>
      <c r="AJ54" s="290"/>
      <c r="AK54" s="290"/>
      <c r="AL54" s="290"/>
      <c r="AM54" s="290"/>
      <c r="AN54" s="291">
        <f>SUM(AG54,AT54)</f>
        <v>0</v>
      </c>
      <c r="AO54" s="291"/>
      <c r="AP54" s="291"/>
      <c r="AQ54" s="61" t="s">
        <v>3</v>
      </c>
      <c r="AR54" s="57"/>
      <c r="AS54" s="62">
        <f>ROUND(SUM(AS55:AS56),2)</f>
        <v>0</v>
      </c>
      <c r="AT54" s="63">
        <f>ROUND(SUM(AV54:AW54),2)</f>
        <v>0</v>
      </c>
      <c r="AU54" s="64">
        <f>ROUND(SUM(AU55:AU56),5)</f>
        <v>4898.5920100000003</v>
      </c>
      <c r="AV54" s="63">
        <f>ROUND(AZ54*L29,2)</f>
        <v>0</v>
      </c>
      <c r="AW54" s="63">
        <f>ROUND(BA54*L30,2)</f>
        <v>0</v>
      </c>
      <c r="AX54" s="63">
        <f>ROUND(BB54*L29,2)</f>
        <v>0</v>
      </c>
      <c r="AY54" s="63">
        <f>ROUND(BC54*L30,2)</f>
        <v>0</v>
      </c>
      <c r="AZ54" s="63">
        <f>ROUND(SUM(AZ55:AZ56),2)</f>
        <v>0</v>
      </c>
      <c r="BA54" s="63">
        <f>ROUND(SUM(BA55:BA56),2)</f>
        <v>0</v>
      </c>
      <c r="BB54" s="63">
        <f>ROUND(SUM(BB55:BB56),2)</f>
        <v>0</v>
      </c>
      <c r="BC54" s="63">
        <f>ROUND(SUM(BC55:BC56),2)</f>
        <v>0</v>
      </c>
      <c r="BD54" s="65">
        <f>ROUND(SUM(BD55:BD56),2)</f>
        <v>0</v>
      </c>
      <c r="BS54" s="66" t="s">
        <v>73</v>
      </c>
      <c r="BT54" s="66" t="s">
        <v>74</v>
      </c>
      <c r="BU54" s="67" t="s">
        <v>75</v>
      </c>
      <c r="BV54" s="66" t="s">
        <v>76</v>
      </c>
      <c r="BW54" s="66" t="s">
        <v>5</v>
      </c>
      <c r="BX54" s="66" t="s">
        <v>77</v>
      </c>
      <c r="CL54" s="66" t="s">
        <v>3</v>
      </c>
    </row>
    <row r="55" spans="1:91" s="6" customFormat="1" ht="50.25" customHeight="1">
      <c r="A55" s="68" t="s">
        <v>78</v>
      </c>
      <c r="B55" s="69"/>
      <c r="C55" s="70"/>
      <c r="D55" s="289" t="s">
        <v>79</v>
      </c>
      <c r="E55" s="289"/>
      <c r="F55" s="289"/>
      <c r="G55" s="289"/>
      <c r="H55" s="289"/>
      <c r="I55" s="71"/>
      <c r="J55" s="289" t="s">
        <v>80</v>
      </c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  <c r="AF55" s="289"/>
      <c r="AG55" s="287">
        <f>'22023-10XR-KM-SO01 - SO01...'!J30</f>
        <v>0</v>
      </c>
      <c r="AH55" s="288"/>
      <c r="AI55" s="288"/>
      <c r="AJ55" s="288"/>
      <c r="AK55" s="288"/>
      <c r="AL55" s="288"/>
      <c r="AM55" s="288"/>
      <c r="AN55" s="287">
        <f>SUM(AG55,AT55)</f>
        <v>0</v>
      </c>
      <c r="AO55" s="288"/>
      <c r="AP55" s="288"/>
      <c r="AQ55" s="72" t="s">
        <v>81</v>
      </c>
      <c r="AR55" s="69"/>
      <c r="AS55" s="73">
        <v>0</v>
      </c>
      <c r="AT55" s="74">
        <f>ROUND(SUM(AV55:AW55),2)</f>
        <v>0</v>
      </c>
      <c r="AU55" s="75">
        <f>'22023-10XR-KM-SO01 - SO01...'!P87</f>
        <v>4820.8700069999995</v>
      </c>
      <c r="AV55" s="74">
        <f>'22023-10XR-KM-SO01 - SO01...'!J33</f>
        <v>0</v>
      </c>
      <c r="AW55" s="74">
        <f>'22023-10XR-KM-SO01 - SO01...'!J34</f>
        <v>0</v>
      </c>
      <c r="AX55" s="74">
        <f>'22023-10XR-KM-SO01 - SO01...'!J35</f>
        <v>0</v>
      </c>
      <c r="AY55" s="74">
        <f>'22023-10XR-KM-SO01 - SO01...'!J36</f>
        <v>0</v>
      </c>
      <c r="AZ55" s="74">
        <f>'22023-10XR-KM-SO01 - SO01...'!F33</f>
        <v>0</v>
      </c>
      <c r="BA55" s="74">
        <f>'22023-10XR-KM-SO01 - SO01...'!F34</f>
        <v>0</v>
      </c>
      <c r="BB55" s="74">
        <f>'22023-10XR-KM-SO01 - SO01...'!F35</f>
        <v>0</v>
      </c>
      <c r="BC55" s="74">
        <f>'22023-10XR-KM-SO01 - SO01...'!F36</f>
        <v>0</v>
      </c>
      <c r="BD55" s="76">
        <f>'22023-10XR-KM-SO01 - SO01...'!F37</f>
        <v>0</v>
      </c>
      <c r="BT55" s="77" t="s">
        <v>82</v>
      </c>
      <c r="BV55" s="77" t="s">
        <v>76</v>
      </c>
      <c r="BW55" s="77" t="s">
        <v>83</v>
      </c>
      <c r="BX55" s="77" t="s">
        <v>5</v>
      </c>
      <c r="CL55" s="77" t="s">
        <v>3</v>
      </c>
      <c r="CM55" s="77" t="s">
        <v>84</v>
      </c>
    </row>
    <row r="56" spans="1:91" s="6" customFormat="1" ht="50.25" customHeight="1">
      <c r="A56" s="68" t="s">
        <v>78</v>
      </c>
      <c r="B56" s="69"/>
      <c r="C56" s="70"/>
      <c r="D56" s="289" t="s">
        <v>85</v>
      </c>
      <c r="E56" s="289"/>
      <c r="F56" s="289"/>
      <c r="G56" s="289"/>
      <c r="H56" s="289"/>
      <c r="I56" s="71"/>
      <c r="J56" s="289" t="s">
        <v>86</v>
      </c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289"/>
      <c r="Z56" s="289"/>
      <c r="AA56" s="289"/>
      <c r="AB56" s="289"/>
      <c r="AC56" s="289"/>
      <c r="AD56" s="289"/>
      <c r="AE56" s="289"/>
      <c r="AF56" s="289"/>
      <c r="AG56" s="287">
        <f>'22023-10XR-KM-SO14 - SO14...'!J30</f>
        <v>0</v>
      </c>
      <c r="AH56" s="288"/>
      <c r="AI56" s="288"/>
      <c r="AJ56" s="288"/>
      <c r="AK56" s="288"/>
      <c r="AL56" s="288"/>
      <c r="AM56" s="288"/>
      <c r="AN56" s="287">
        <f>SUM(AG56,AT56)</f>
        <v>0</v>
      </c>
      <c r="AO56" s="288"/>
      <c r="AP56" s="288"/>
      <c r="AQ56" s="72" t="s">
        <v>81</v>
      </c>
      <c r="AR56" s="69"/>
      <c r="AS56" s="78">
        <v>0</v>
      </c>
      <c r="AT56" s="79">
        <f>ROUND(SUM(AV56:AW56),2)</f>
        <v>0</v>
      </c>
      <c r="AU56" s="80">
        <f>'22023-10XR-KM-SO14 - SO14...'!P84</f>
        <v>77.722003000000001</v>
      </c>
      <c r="AV56" s="79">
        <f>'22023-10XR-KM-SO14 - SO14...'!J33</f>
        <v>0</v>
      </c>
      <c r="AW56" s="79">
        <f>'22023-10XR-KM-SO14 - SO14...'!J34</f>
        <v>0</v>
      </c>
      <c r="AX56" s="79">
        <f>'22023-10XR-KM-SO14 - SO14...'!J35</f>
        <v>0</v>
      </c>
      <c r="AY56" s="79">
        <f>'22023-10XR-KM-SO14 - SO14...'!J36</f>
        <v>0</v>
      </c>
      <c r="AZ56" s="79">
        <f>'22023-10XR-KM-SO14 - SO14...'!F33</f>
        <v>0</v>
      </c>
      <c r="BA56" s="79">
        <f>'22023-10XR-KM-SO14 - SO14...'!F34</f>
        <v>0</v>
      </c>
      <c r="BB56" s="79">
        <f>'22023-10XR-KM-SO14 - SO14...'!F35</f>
        <v>0</v>
      </c>
      <c r="BC56" s="79">
        <f>'22023-10XR-KM-SO14 - SO14...'!F36</f>
        <v>0</v>
      </c>
      <c r="BD56" s="81">
        <f>'22023-10XR-KM-SO14 - SO14...'!F37</f>
        <v>0</v>
      </c>
      <c r="BT56" s="77" t="s">
        <v>82</v>
      </c>
      <c r="BV56" s="77" t="s">
        <v>76</v>
      </c>
      <c r="BW56" s="77" t="s">
        <v>87</v>
      </c>
      <c r="BX56" s="77" t="s">
        <v>5</v>
      </c>
      <c r="CL56" s="77" t="s">
        <v>3</v>
      </c>
      <c r="CM56" s="77" t="s">
        <v>84</v>
      </c>
    </row>
    <row r="57" spans="1:91" s="1" customFormat="1" ht="30" customHeight="1">
      <c r="B57" s="29"/>
      <c r="AR57" s="29"/>
    </row>
    <row r="58" spans="1:91" s="1" customFormat="1" ht="6.95" customHeight="1"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29"/>
    </row>
  </sheetData>
  <mergeCells count="44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55" location="'22023-10XR-KM-SO01 - SO01...'!C2" display="/" xr:uid="{00000000-0004-0000-0000-000000000000}"/>
    <hyperlink ref="A56" location="'22023-10XR-KM-SO14 - SO14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19"/>
  <sheetViews>
    <sheetView showGridLines="0" tabSelected="1" topLeftCell="A80" workbookViewId="0">
      <selection activeCell="K110" sqref="K11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86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7" t="s">
        <v>83</v>
      </c>
      <c r="AZ2" s="82" t="s">
        <v>88</v>
      </c>
      <c r="BA2" s="82" t="s">
        <v>3</v>
      </c>
      <c r="BB2" s="82" t="s">
        <v>3</v>
      </c>
      <c r="BC2" s="82" t="s">
        <v>89</v>
      </c>
      <c r="BD2" s="82" t="s">
        <v>84</v>
      </c>
    </row>
    <row r="3" spans="2:5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  <c r="AZ3" s="82" t="s">
        <v>90</v>
      </c>
      <c r="BA3" s="82" t="s">
        <v>3</v>
      </c>
      <c r="BB3" s="82" t="s">
        <v>3</v>
      </c>
      <c r="BC3" s="82" t="s">
        <v>91</v>
      </c>
      <c r="BD3" s="82" t="s">
        <v>84</v>
      </c>
    </row>
    <row r="4" spans="2:56" ht="24.95" customHeight="1">
      <c r="B4" s="20"/>
      <c r="D4" s="21" t="s">
        <v>92</v>
      </c>
      <c r="L4" s="20"/>
      <c r="M4" s="83" t="s">
        <v>11</v>
      </c>
      <c r="AT4" s="17" t="s">
        <v>4</v>
      </c>
      <c r="AZ4" s="82" t="s">
        <v>93</v>
      </c>
      <c r="BA4" s="82" t="s">
        <v>3</v>
      </c>
      <c r="BB4" s="82" t="s">
        <v>3</v>
      </c>
      <c r="BC4" s="82" t="s">
        <v>94</v>
      </c>
      <c r="BD4" s="82" t="s">
        <v>84</v>
      </c>
    </row>
    <row r="5" spans="2:56" ht="6.95" customHeight="1">
      <c r="B5" s="20"/>
      <c r="L5" s="20"/>
      <c r="AZ5" s="82" t="s">
        <v>95</v>
      </c>
      <c r="BA5" s="82" t="s">
        <v>3</v>
      </c>
      <c r="BB5" s="82" t="s">
        <v>3</v>
      </c>
      <c r="BC5" s="82" t="s">
        <v>96</v>
      </c>
      <c r="BD5" s="82" t="s">
        <v>84</v>
      </c>
    </row>
    <row r="6" spans="2:56" ht="12" customHeight="1">
      <c r="B6" s="20"/>
      <c r="D6" s="26" t="s">
        <v>15</v>
      </c>
      <c r="L6" s="20"/>
      <c r="AZ6" s="82" t="s">
        <v>97</v>
      </c>
      <c r="BA6" s="82" t="s">
        <v>3</v>
      </c>
      <c r="BB6" s="82" t="s">
        <v>3</v>
      </c>
      <c r="BC6" s="82" t="s">
        <v>98</v>
      </c>
      <c r="BD6" s="82" t="s">
        <v>84</v>
      </c>
    </row>
    <row r="7" spans="2:56" ht="16.5" customHeight="1">
      <c r="B7" s="20"/>
      <c r="E7" s="299" t="str">
        <f>'Rekapitulace stavby'!K6</f>
        <v>PD Přírodní koupací biotop Lanškroun - SO01 - Protipovodňové úpravy - CS 2024/II</v>
      </c>
      <c r="F7" s="300"/>
      <c r="G7" s="300"/>
      <c r="H7" s="300"/>
      <c r="L7" s="20"/>
      <c r="AZ7" s="82" t="s">
        <v>99</v>
      </c>
      <c r="BA7" s="82" t="s">
        <v>3</v>
      </c>
      <c r="BB7" s="82" t="s">
        <v>3</v>
      </c>
      <c r="BC7" s="82" t="s">
        <v>100</v>
      </c>
      <c r="BD7" s="82" t="s">
        <v>84</v>
      </c>
    </row>
    <row r="8" spans="2:56" s="1" customFormat="1" ht="12" customHeight="1">
      <c r="B8" s="29"/>
      <c r="D8" s="26" t="s">
        <v>101</v>
      </c>
      <c r="L8" s="29"/>
      <c r="AZ8" s="82" t="s">
        <v>102</v>
      </c>
      <c r="BA8" s="82" t="s">
        <v>3</v>
      </c>
      <c r="BB8" s="82" t="s">
        <v>3</v>
      </c>
      <c r="BC8" s="82" t="s">
        <v>84</v>
      </c>
      <c r="BD8" s="82" t="s">
        <v>84</v>
      </c>
    </row>
    <row r="9" spans="2:56" s="1" customFormat="1" ht="16.5" customHeight="1">
      <c r="B9" s="29"/>
      <c r="E9" s="296" t="s">
        <v>103</v>
      </c>
      <c r="F9" s="298"/>
      <c r="G9" s="298"/>
      <c r="H9" s="298"/>
      <c r="L9" s="29"/>
      <c r="AZ9" s="82" t="s">
        <v>104</v>
      </c>
      <c r="BA9" s="82" t="s">
        <v>3</v>
      </c>
      <c r="BB9" s="82" t="s">
        <v>3</v>
      </c>
      <c r="BC9" s="82" t="s">
        <v>105</v>
      </c>
      <c r="BD9" s="82" t="s">
        <v>84</v>
      </c>
    </row>
    <row r="10" spans="2:56" s="1" customFormat="1">
      <c r="B10" s="29"/>
      <c r="L10" s="29"/>
      <c r="AZ10" s="82" t="s">
        <v>106</v>
      </c>
      <c r="BA10" s="82" t="s">
        <v>3</v>
      </c>
      <c r="BB10" s="82" t="s">
        <v>3</v>
      </c>
      <c r="BC10" s="82" t="s">
        <v>84</v>
      </c>
      <c r="BD10" s="82" t="s">
        <v>84</v>
      </c>
    </row>
    <row r="11" spans="2:56" s="1" customFormat="1" ht="12" customHeight="1">
      <c r="B11" s="29"/>
      <c r="D11" s="26" t="s">
        <v>17</v>
      </c>
      <c r="F11" s="24" t="s">
        <v>3</v>
      </c>
      <c r="I11" s="26" t="s">
        <v>18</v>
      </c>
      <c r="J11" s="24" t="s">
        <v>3</v>
      </c>
      <c r="L11" s="29"/>
      <c r="AZ11" s="82" t="s">
        <v>107</v>
      </c>
      <c r="BA11" s="82" t="s">
        <v>3</v>
      </c>
      <c r="BB11" s="82" t="s">
        <v>3</v>
      </c>
      <c r="BC11" s="82" t="s">
        <v>108</v>
      </c>
      <c r="BD11" s="82" t="s">
        <v>84</v>
      </c>
    </row>
    <row r="12" spans="2:56" s="1" customFormat="1" ht="12" customHeight="1">
      <c r="B12" s="29"/>
      <c r="D12" s="26" t="s">
        <v>19</v>
      </c>
      <c r="F12" s="24" t="s">
        <v>20</v>
      </c>
      <c r="I12" s="26" t="s">
        <v>21</v>
      </c>
      <c r="J12" s="46" t="str">
        <f>'Rekapitulace stavby'!AN8</f>
        <v>17. 9. 2024</v>
      </c>
      <c r="L12" s="29"/>
      <c r="AZ12" s="82" t="s">
        <v>109</v>
      </c>
      <c r="BA12" s="82" t="s">
        <v>3</v>
      </c>
      <c r="BB12" s="82" t="s">
        <v>3</v>
      </c>
      <c r="BC12" s="82" t="s">
        <v>110</v>
      </c>
      <c r="BD12" s="82" t="s">
        <v>84</v>
      </c>
    </row>
    <row r="13" spans="2:56" s="1" customFormat="1" ht="10.9" customHeight="1">
      <c r="B13" s="29"/>
      <c r="L13" s="29"/>
      <c r="AZ13" s="82" t="s">
        <v>111</v>
      </c>
      <c r="BA13" s="82" t="s">
        <v>3</v>
      </c>
      <c r="BB13" s="82" t="s">
        <v>3</v>
      </c>
      <c r="BC13" s="82" t="s">
        <v>112</v>
      </c>
      <c r="BD13" s="82" t="s">
        <v>84</v>
      </c>
    </row>
    <row r="14" spans="2:56" s="1" customFormat="1" ht="12" customHeight="1">
      <c r="B14" s="29"/>
      <c r="D14" s="26" t="s">
        <v>23</v>
      </c>
      <c r="I14" s="26" t="s">
        <v>24</v>
      </c>
      <c r="J14" s="24" t="s">
        <v>25</v>
      </c>
      <c r="L14" s="29"/>
    </row>
    <row r="15" spans="2:56" s="1" customFormat="1" ht="18" customHeight="1">
      <c r="B15" s="29"/>
      <c r="E15" s="24" t="s">
        <v>26</v>
      </c>
      <c r="I15" s="26" t="s">
        <v>27</v>
      </c>
      <c r="J15" s="24" t="s">
        <v>28</v>
      </c>
      <c r="L15" s="29"/>
    </row>
    <row r="16" spans="2:56" s="1" customFormat="1" ht="6.95" customHeight="1">
      <c r="B16" s="29"/>
      <c r="L16" s="29"/>
    </row>
    <row r="17" spans="2:12" s="1" customFormat="1" ht="12" customHeight="1">
      <c r="B17" s="29"/>
      <c r="D17" s="26" t="s">
        <v>29</v>
      </c>
      <c r="I17" s="26" t="s">
        <v>24</v>
      </c>
      <c r="J17" s="24" t="str">
        <f>'Rekapitulace stavby'!AN13</f>
        <v/>
      </c>
      <c r="L17" s="29"/>
    </row>
    <row r="18" spans="2:12" s="1" customFormat="1" ht="18" customHeight="1">
      <c r="B18" s="29"/>
      <c r="E18" s="265" t="str">
        <f>'Rekapitulace stavby'!E14</f>
        <v xml:space="preserve"> </v>
      </c>
      <c r="F18" s="265"/>
      <c r="G18" s="265"/>
      <c r="H18" s="265"/>
      <c r="I18" s="26" t="s">
        <v>27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31</v>
      </c>
      <c r="I20" s="26" t="s">
        <v>24</v>
      </c>
      <c r="J20" s="24" t="s">
        <v>32</v>
      </c>
      <c r="L20" s="29"/>
    </row>
    <row r="21" spans="2:12" s="1" customFormat="1" ht="18" customHeight="1">
      <c r="B21" s="29"/>
      <c r="E21" s="24" t="s">
        <v>33</v>
      </c>
      <c r="I21" s="26" t="s">
        <v>27</v>
      </c>
      <c r="J21" s="24" t="s">
        <v>34</v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36</v>
      </c>
      <c r="I23" s="26" t="s">
        <v>24</v>
      </c>
      <c r="J23" s="24" t="s">
        <v>3</v>
      </c>
      <c r="L23" s="29"/>
    </row>
    <row r="24" spans="2:12" s="1" customFormat="1" ht="18" customHeight="1">
      <c r="B24" s="29"/>
      <c r="E24" s="24" t="s">
        <v>37</v>
      </c>
      <c r="I24" s="26" t="s">
        <v>27</v>
      </c>
      <c r="J24" s="24" t="s">
        <v>3</v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38</v>
      </c>
      <c r="L26" s="29"/>
    </row>
    <row r="27" spans="2:12" s="7" customFormat="1" ht="16.5" customHeight="1">
      <c r="B27" s="84"/>
      <c r="E27" s="268" t="s">
        <v>3</v>
      </c>
      <c r="F27" s="268"/>
      <c r="G27" s="268"/>
      <c r="H27" s="268"/>
      <c r="L27" s="84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47"/>
      <c r="E29" s="47"/>
      <c r="F29" s="47"/>
      <c r="G29" s="47"/>
      <c r="H29" s="47"/>
      <c r="I29" s="47"/>
      <c r="J29" s="47"/>
      <c r="K29" s="47"/>
      <c r="L29" s="29"/>
    </row>
    <row r="30" spans="2:12" s="1" customFormat="1" ht="25.35" customHeight="1">
      <c r="B30" s="29"/>
      <c r="D30" s="85" t="s">
        <v>40</v>
      </c>
      <c r="J30" s="60">
        <f>ROUND(J87, 2)</f>
        <v>0</v>
      </c>
      <c r="L30" s="29"/>
    </row>
    <row r="31" spans="2:12" s="1" customFormat="1" ht="6.95" customHeight="1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14.45" customHeight="1">
      <c r="B32" s="29"/>
      <c r="F32" s="32" t="s">
        <v>42</v>
      </c>
      <c r="I32" s="32" t="s">
        <v>41</v>
      </c>
      <c r="J32" s="32" t="s">
        <v>43</v>
      </c>
      <c r="L32" s="29"/>
    </row>
    <row r="33" spans="2:12" s="1" customFormat="1" ht="14.45" customHeight="1">
      <c r="B33" s="29"/>
      <c r="D33" s="49" t="s">
        <v>44</v>
      </c>
      <c r="E33" s="26" t="s">
        <v>45</v>
      </c>
      <c r="F33" s="86">
        <f>ROUND((SUM(BE87:BE318)),  2)</f>
        <v>0</v>
      </c>
      <c r="I33" s="87">
        <v>0.21</v>
      </c>
      <c r="J33" s="86">
        <f>ROUND(((SUM(BE87:BE318))*I33),  2)</f>
        <v>0</v>
      </c>
      <c r="L33" s="29"/>
    </row>
    <row r="34" spans="2:12" s="1" customFormat="1" ht="14.45" customHeight="1">
      <c r="B34" s="29"/>
      <c r="E34" s="26" t="s">
        <v>46</v>
      </c>
      <c r="F34" s="86">
        <f>ROUND((SUM(BF87:BF318)),  2)</f>
        <v>0</v>
      </c>
      <c r="I34" s="87">
        <v>0.12</v>
      </c>
      <c r="J34" s="86">
        <f>ROUND(((SUM(BF87:BF318))*I34),  2)</f>
        <v>0</v>
      </c>
      <c r="L34" s="29"/>
    </row>
    <row r="35" spans="2:12" s="1" customFormat="1" ht="14.45" hidden="1" customHeight="1">
      <c r="B35" s="29"/>
      <c r="E35" s="26" t="s">
        <v>47</v>
      </c>
      <c r="F35" s="86">
        <f>ROUND((SUM(BG87:BG318)),  2)</f>
        <v>0</v>
      </c>
      <c r="I35" s="87">
        <v>0.21</v>
      </c>
      <c r="J35" s="86">
        <f>0</f>
        <v>0</v>
      </c>
      <c r="L35" s="29"/>
    </row>
    <row r="36" spans="2:12" s="1" customFormat="1" ht="14.45" hidden="1" customHeight="1">
      <c r="B36" s="29"/>
      <c r="E36" s="26" t="s">
        <v>48</v>
      </c>
      <c r="F36" s="86">
        <f>ROUND((SUM(BH87:BH318)),  2)</f>
        <v>0</v>
      </c>
      <c r="I36" s="87">
        <v>0.12</v>
      </c>
      <c r="J36" s="86">
        <f>0</f>
        <v>0</v>
      </c>
      <c r="L36" s="29"/>
    </row>
    <row r="37" spans="2:12" s="1" customFormat="1" ht="14.45" hidden="1" customHeight="1">
      <c r="B37" s="29"/>
      <c r="E37" s="26" t="s">
        <v>49</v>
      </c>
      <c r="F37" s="86">
        <f>ROUND((SUM(BI87:BI318)),  2)</f>
        <v>0</v>
      </c>
      <c r="I37" s="87">
        <v>0</v>
      </c>
      <c r="J37" s="86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88"/>
      <c r="D39" s="89" t="s">
        <v>50</v>
      </c>
      <c r="E39" s="51"/>
      <c r="F39" s="51"/>
      <c r="G39" s="90" t="s">
        <v>51</v>
      </c>
      <c r="H39" s="91" t="s">
        <v>52</v>
      </c>
      <c r="I39" s="51"/>
      <c r="J39" s="92">
        <f>SUM(J30:J37)</f>
        <v>0</v>
      </c>
      <c r="K39" s="93"/>
      <c r="L39" s="29"/>
    </row>
    <row r="40" spans="2:12" s="1" customFormat="1" ht="14.45" customHeight="1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29"/>
    </row>
    <row r="44" spans="2:12" s="1" customFormat="1" ht="6.9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29"/>
    </row>
    <row r="45" spans="2:12" s="1" customFormat="1" ht="24.95" customHeight="1">
      <c r="B45" s="29"/>
      <c r="C45" s="21" t="s">
        <v>113</v>
      </c>
      <c r="L45" s="29"/>
    </row>
    <row r="46" spans="2:12" s="1" customFormat="1" ht="6.95" customHeight="1">
      <c r="B46" s="29"/>
      <c r="L46" s="29"/>
    </row>
    <row r="47" spans="2:12" s="1" customFormat="1" ht="12" customHeight="1">
      <c r="B47" s="29"/>
      <c r="C47" s="26" t="s">
        <v>15</v>
      </c>
      <c r="L47" s="29"/>
    </row>
    <row r="48" spans="2:12" s="1" customFormat="1" ht="16.5" customHeight="1">
      <c r="B48" s="29"/>
      <c r="E48" s="299" t="str">
        <f>E7</f>
        <v>PD Přírodní koupací biotop Lanškroun - SO01 - Protipovodňové úpravy - CS 2024/II</v>
      </c>
      <c r="F48" s="300"/>
      <c r="G48" s="300"/>
      <c r="H48" s="300"/>
      <c r="L48" s="29"/>
    </row>
    <row r="49" spans="2:47" s="1" customFormat="1" ht="12" customHeight="1">
      <c r="B49" s="29"/>
      <c r="C49" s="26" t="s">
        <v>101</v>
      </c>
      <c r="L49" s="29"/>
    </row>
    <row r="50" spans="2:47" s="1" customFormat="1" ht="16.5" customHeight="1">
      <c r="B50" s="29"/>
      <c r="E50" s="296" t="str">
        <f>E9</f>
        <v>22023-10XR-KM-SO01 - SO01 - Protipovodňové úpravy</v>
      </c>
      <c r="F50" s="298"/>
      <c r="G50" s="298"/>
      <c r="H50" s="298"/>
      <c r="L50" s="29"/>
    </row>
    <row r="51" spans="2:47" s="1" customFormat="1" ht="6.95" customHeight="1">
      <c r="B51" s="29"/>
      <c r="L51" s="29"/>
    </row>
    <row r="52" spans="2:47" s="1" customFormat="1" ht="12" customHeight="1">
      <c r="B52" s="29"/>
      <c r="C52" s="26" t="s">
        <v>19</v>
      </c>
      <c r="F52" s="24" t="str">
        <f>F12</f>
        <v>k.ú. Lanškroun</v>
      </c>
      <c r="I52" s="26" t="s">
        <v>21</v>
      </c>
      <c r="J52" s="46" t="str">
        <f>IF(J12="","",J12)</f>
        <v>17. 9. 2024</v>
      </c>
      <c r="L52" s="29"/>
    </row>
    <row r="53" spans="2:47" s="1" customFormat="1" ht="6.95" customHeight="1">
      <c r="B53" s="29"/>
      <c r="L53" s="29"/>
    </row>
    <row r="54" spans="2:47" s="1" customFormat="1" ht="25.7" customHeight="1">
      <c r="B54" s="29"/>
      <c r="C54" s="26" t="s">
        <v>23</v>
      </c>
      <c r="F54" s="24" t="str">
        <f>E15</f>
        <v>Město Lanškroun</v>
      </c>
      <c r="I54" s="26" t="s">
        <v>31</v>
      </c>
      <c r="J54" s="27" t="str">
        <f>E21</f>
        <v>Regioprojekt Brno, s.r.o</v>
      </c>
      <c r="L54" s="29"/>
    </row>
    <row r="55" spans="2:47" s="1" customFormat="1" ht="15.2" customHeight="1">
      <c r="B55" s="29"/>
      <c r="C55" s="26" t="s">
        <v>29</v>
      </c>
      <c r="F55" s="24" t="str">
        <f>IF(E18="","",E18)</f>
        <v xml:space="preserve"> </v>
      </c>
      <c r="I55" s="26" t="s">
        <v>36</v>
      </c>
      <c r="J55" s="27" t="str">
        <f>E24</f>
        <v>Ing. Michal Kachtík</v>
      </c>
      <c r="L55" s="29"/>
    </row>
    <row r="56" spans="2:47" s="1" customFormat="1" ht="10.35" customHeight="1">
      <c r="B56" s="29"/>
      <c r="L56" s="29"/>
    </row>
    <row r="57" spans="2:47" s="1" customFormat="1" ht="29.25" customHeight="1">
      <c r="B57" s="29"/>
      <c r="C57" s="94" t="s">
        <v>114</v>
      </c>
      <c r="D57" s="88"/>
      <c r="E57" s="88"/>
      <c r="F57" s="88"/>
      <c r="G57" s="88"/>
      <c r="H57" s="88"/>
      <c r="I57" s="88"/>
      <c r="J57" s="95" t="s">
        <v>115</v>
      </c>
      <c r="K57" s="88"/>
      <c r="L57" s="29"/>
    </row>
    <row r="58" spans="2:47" s="1" customFormat="1" ht="10.35" customHeight="1">
      <c r="B58" s="29"/>
      <c r="L58" s="29"/>
    </row>
    <row r="59" spans="2:47" s="1" customFormat="1" ht="22.9" customHeight="1">
      <c r="B59" s="29"/>
      <c r="C59" s="96" t="s">
        <v>72</v>
      </c>
      <c r="J59" s="60">
        <f>J87</f>
        <v>0</v>
      </c>
      <c r="L59" s="29"/>
      <c r="AU59" s="17" t="s">
        <v>116</v>
      </c>
    </row>
    <row r="60" spans="2:47" s="8" customFormat="1" ht="24.95" customHeight="1">
      <c r="B60" s="97"/>
      <c r="D60" s="98" t="s">
        <v>117</v>
      </c>
      <c r="E60" s="99"/>
      <c r="F60" s="99"/>
      <c r="G60" s="99"/>
      <c r="H60" s="99"/>
      <c r="I60" s="99"/>
      <c r="J60" s="100">
        <f>J88</f>
        <v>0</v>
      </c>
      <c r="L60" s="97"/>
    </row>
    <row r="61" spans="2:47" s="9" customFormat="1" ht="19.899999999999999" customHeight="1">
      <c r="B61" s="101"/>
      <c r="D61" s="102" t="s">
        <v>118</v>
      </c>
      <c r="E61" s="103"/>
      <c r="F61" s="103"/>
      <c r="G61" s="103"/>
      <c r="H61" s="103"/>
      <c r="I61" s="103"/>
      <c r="J61" s="104">
        <f>J89</f>
        <v>0</v>
      </c>
      <c r="L61" s="101"/>
    </row>
    <row r="62" spans="2:47" s="9" customFormat="1" ht="19.899999999999999" customHeight="1">
      <c r="B62" s="101"/>
      <c r="D62" s="102" t="s">
        <v>119</v>
      </c>
      <c r="E62" s="103"/>
      <c r="F62" s="103"/>
      <c r="G62" s="103"/>
      <c r="H62" s="103"/>
      <c r="I62" s="103"/>
      <c r="J62" s="104">
        <f>J242</f>
        <v>0</v>
      </c>
      <c r="L62" s="101"/>
    </row>
    <row r="63" spans="2:47" s="9" customFormat="1" ht="19.899999999999999" customHeight="1">
      <c r="B63" s="101"/>
      <c r="D63" s="102" t="s">
        <v>120</v>
      </c>
      <c r="E63" s="103"/>
      <c r="F63" s="103"/>
      <c r="G63" s="103"/>
      <c r="H63" s="103"/>
      <c r="I63" s="103"/>
      <c r="J63" s="104">
        <f>J247</f>
        <v>0</v>
      </c>
      <c r="L63" s="101"/>
    </row>
    <row r="64" spans="2:47" s="9" customFormat="1" ht="19.899999999999999" customHeight="1">
      <c r="B64" s="101"/>
      <c r="D64" s="102" t="s">
        <v>121</v>
      </c>
      <c r="E64" s="103"/>
      <c r="F64" s="103"/>
      <c r="G64" s="103"/>
      <c r="H64" s="103"/>
      <c r="I64" s="103"/>
      <c r="J64" s="104">
        <f>J274</f>
        <v>0</v>
      </c>
      <c r="L64" s="101"/>
    </row>
    <row r="65" spans="2:12" s="9" customFormat="1" ht="19.899999999999999" customHeight="1">
      <c r="B65" s="101"/>
      <c r="D65" s="102" t="s">
        <v>122</v>
      </c>
      <c r="E65" s="103"/>
      <c r="F65" s="103"/>
      <c r="G65" s="103"/>
      <c r="H65" s="103"/>
      <c r="I65" s="103"/>
      <c r="J65" s="104">
        <f>J293</f>
        <v>0</v>
      </c>
      <c r="L65" s="101"/>
    </row>
    <row r="66" spans="2:12" s="9" customFormat="1" ht="19.899999999999999" customHeight="1">
      <c r="B66" s="101"/>
      <c r="D66" s="102" t="s">
        <v>123</v>
      </c>
      <c r="E66" s="103"/>
      <c r="F66" s="103"/>
      <c r="G66" s="103"/>
      <c r="H66" s="103"/>
      <c r="I66" s="103"/>
      <c r="J66" s="104">
        <f>J313</f>
        <v>0</v>
      </c>
      <c r="L66" s="101"/>
    </row>
    <row r="67" spans="2:12" s="9" customFormat="1" ht="19.899999999999999" customHeight="1">
      <c r="B67" s="101"/>
      <c r="D67" s="102" t="s">
        <v>124</v>
      </c>
      <c r="E67" s="103"/>
      <c r="F67" s="103"/>
      <c r="G67" s="103"/>
      <c r="H67" s="103"/>
      <c r="I67" s="103"/>
      <c r="J67" s="104">
        <f>J316</f>
        <v>0</v>
      </c>
      <c r="L67" s="101"/>
    </row>
    <row r="68" spans="2:12" s="1" customFormat="1" ht="21.75" customHeight="1">
      <c r="B68" s="29"/>
      <c r="L68" s="29"/>
    </row>
    <row r="69" spans="2:12" s="1" customFormat="1" ht="6.95" customHeight="1"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29"/>
    </row>
    <row r="73" spans="2:12" s="1" customFormat="1" ht="6.95" customHeight="1"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29"/>
    </row>
    <row r="74" spans="2:12" s="1" customFormat="1" ht="24.95" customHeight="1">
      <c r="B74" s="29"/>
      <c r="C74" s="21" t="s">
        <v>125</v>
      </c>
      <c r="L74" s="29"/>
    </row>
    <row r="75" spans="2:12" s="1" customFormat="1" ht="6.95" customHeight="1">
      <c r="B75" s="29"/>
      <c r="L75" s="29"/>
    </row>
    <row r="76" spans="2:12" s="1" customFormat="1" ht="12" customHeight="1">
      <c r="B76" s="29"/>
      <c r="C76" s="26" t="s">
        <v>15</v>
      </c>
      <c r="L76" s="29"/>
    </row>
    <row r="77" spans="2:12" s="1" customFormat="1" ht="16.5" customHeight="1">
      <c r="B77" s="29"/>
      <c r="E77" s="299" t="str">
        <f>E7</f>
        <v>PD Přírodní koupací biotop Lanškroun - SO01 - Protipovodňové úpravy - CS 2024/II</v>
      </c>
      <c r="F77" s="300"/>
      <c r="G77" s="300"/>
      <c r="H77" s="300"/>
      <c r="L77" s="29"/>
    </row>
    <row r="78" spans="2:12" s="1" customFormat="1" ht="12" customHeight="1">
      <c r="B78" s="29"/>
      <c r="C78" s="26" t="s">
        <v>101</v>
      </c>
      <c r="L78" s="29"/>
    </row>
    <row r="79" spans="2:12" s="1" customFormat="1" ht="16.5" customHeight="1">
      <c r="B79" s="29"/>
      <c r="E79" s="296" t="str">
        <f>E9</f>
        <v>22023-10XR-KM-SO01 - SO01 - Protipovodňové úpravy</v>
      </c>
      <c r="F79" s="298"/>
      <c r="G79" s="298"/>
      <c r="H79" s="298"/>
      <c r="L79" s="29"/>
    </row>
    <row r="80" spans="2:12" s="1" customFormat="1" ht="6.95" customHeight="1">
      <c r="B80" s="29"/>
      <c r="L80" s="29"/>
    </row>
    <row r="81" spans="2:65" s="1" customFormat="1" ht="12" customHeight="1">
      <c r="B81" s="29"/>
      <c r="C81" s="26" t="s">
        <v>19</v>
      </c>
      <c r="F81" s="24" t="str">
        <f>F12</f>
        <v>k.ú. Lanškroun</v>
      </c>
      <c r="I81" s="26" t="s">
        <v>21</v>
      </c>
      <c r="J81" s="46" t="str">
        <f>IF(J12="","",J12)</f>
        <v>17. 9. 2024</v>
      </c>
      <c r="L81" s="29"/>
    </row>
    <row r="82" spans="2:65" s="1" customFormat="1" ht="6.95" customHeight="1">
      <c r="B82" s="29"/>
      <c r="L82" s="29"/>
    </row>
    <row r="83" spans="2:65" s="1" customFormat="1" ht="25.7" customHeight="1">
      <c r="B83" s="29"/>
      <c r="C83" s="26" t="s">
        <v>23</v>
      </c>
      <c r="F83" s="24" t="str">
        <f>E15</f>
        <v>Město Lanškroun</v>
      </c>
      <c r="I83" s="26" t="s">
        <v>31</v>
      </c>
      <c r="J83" s="27" t="str">
        <f>E21</f>
        <v>Regioprojekt Brno, s.r.o</v>
      </c>
      <c r="L83" s="29"/>
    </row>
    <row r="84" spans="2:65" s="1" customFormat="1" ht="15.2" customHeight="1">
      <c r="B84" s="29"/>
      <c r="C84" s="26" t="s">
        <v>29</v>
      </c>
      <c r="F84" s="24" t="str">
        <f>IF(E18="","",E18)</f>
        <v xml:space="preserve"> </v>
      </c>
      <c r="I84" s="26" t="s">
        <v>36</v>
      </c>
      <c r="J84" s="27" t="str">
        <f>E24</f>
        <v>Ing. Michal Kachtík</v>
      </c>
      <c r="L84" s="29"/>
    </row>
    <row r="85" spans="2:65" s="1" customFormat="1" ht="10.35" customHeight="1">
      <c r="B85" s="29"/>
      <c r="L85" s="29"/>
    </row>
    <row r="86" spans="2:65" s="10" customFormat="1" ht="29.25" customHeight="1">
      <c r="B86" s="105"/>
      <c r="C86" s="106" t="s">
        <v>126</v>
      </c>
      <c r="D86" s="107" t="s">
        <v>59</v>
      </c>
      <c r="E86" s="107" t="s">
        <v>55</v>
      </c>
      <c r="F86" s="107" t="s">
        <v>56</v>
      </c>
      <c r="G86" s="107" t="s">
        <v>127</v>
      </c>
      <c r="H86" s="107" t="s">
        <v>128</v>
      </c>
      <c r="I86" s="107" t="s">
        <v>129</v>
      </c>
      <c r="J86" s="107" t="s">
        <v>115</v>
      </c>
      <c r="K86" s="108" t="s">
        <v>130</v>
      </c>
      <c r="L86" s="105"/>
      <c r="M86" s="53" t="s">
        <v>3</v>
      </c>
      <c r="N86" s="54" t="s">
        <v>44</v>
      </c>
      <c r="O86" s="54" t="s">
        <v>131</v>
      </c>
      <c r="P86" s="54" t="s">
        <v>132</v>
      </c>
      <c r="Q86" s="54" t="s">
        <v>133</v>
      </c>
      <c r="R86" s="54" t="s">
        <v>134</v>
      </c>
      <c r="S86" s="54" t="s">
        <v>135</v>
      </c>
      <c r="T86" s="55" t="s">
        <v>136</v>
      </c>
    </row>
    <row r="87" spans="2:65" s="1" customFormat="1" ht="22.9" customHeight="1">
      <c r="B87" s="29"/>
      <c r="C87" s="58" t="s">
        <v>137</v>
      </c>
      <c r="J87" s="109">
        <f>BK87</f>
        <v>0</v>
      </c>
      <c r="L87" s="29"/>
      <c r="M87" s="56"/>
      <c r="N87" s="47"/>
      <c r="O87" s="47"/>
      <c r="P87" s="110">
        <f>P88</f>
        <v>4820.8700069999995</v>
      </c>
      <c r="Q87" s="47"/>
      <c r="R87" s="110">
        <f>R88</f>
        <v>1648.2406521857413</v>
      </c>
      <c r="S87" s="47"/>
      <c r="T87" s="111">
        <f>T88</f>
        <v>243.834</v>
      </c>
      <c r="AT87" s="17" t="s">
        <v>73</v>
      </c>
      <c r="AU87" s="17" t="s">
        <v>116</v>
      </c>
      <c r="BK87" s="112">
        <f>BK88</f>
        <v>0</v>
      </c>
    </row>
    <row r="88" spans="2:65" s="11" customFormat="1" ht="25.9" customHeight="1">
      <c r="B88" s="113"/>
      <c r="D88" s="114" t="s">
        <v>73</v>
      </c>
      <c r="E88" s="115" t="s">
        <v>138</v>
      </c>
      <c r="F88" s="115" t="s">
        <v>139</v>
      </c>
      <c r="J88" s="116">
        <f>BK88</f>
        <v>0</v>
      </c>
      <c r="L88" s="113"/>
      <c r="M88" s="117"/>
      <c r="P88" s="118">
        <f>P89+P242+P247+P274+P293+P313+P316</f>
        <v>4820.8700069999995</v>
      </c>
      <c r="R88" s="118">
        <f>R89+R242+R247+R274+R293+R313+R316</f>
        <v>1648.2406521857413</v>
      </c>
      <c r="T88" s="119">
        <f>T89+T242+T247+T274+T293+T313+T316</f>
        <v>243.834</v>
      </c>
      <c r="AR88" s="114" t="s">
        <v>82</v>
      </c>
      <c r="AT88" s="120" t="s">
        <v>73</v>
      </c>
      <c r="AU88" s="120" t="s">
        <v>74</v>
      </c>
      <c r="AY88" s="114" t="s">
        <v>140</v>
      </c>
      <c r="BK88" s="121">
        <f>BK89+BK242+BK247+BK274+BK293+BK313+BK316</f>
        <v>0</v>
      </c>
    </row>
    <row r="89" spans="2:65" s="11" customFormat="1" ht="22.9" customHeight="1">
      <c r="B89" s="113"/>
      <c r="D89" s="114" t="s">
        <v>73</v>
      </c>
      <c r="E89" s="122" t="s">
        <v>82</v>
      </c>
      <c r="F89" s="122" t="s">
        <v>141</v>
      </c>
      <c r="J89" s="123">
        <f>BK89</f>
        <v>0</v>
      </c>
      <c r="L89" s="113"/>
      <c r="M89" s="117"/>
      <c r="P89" s="118">
        <f>SUM(P90:P241)</f>
        <v>1395.0776999999998</v>
      </c>
      <c r="R89" s="118">
        <f>SUM(R90:R241)</f>
        <v>4.2950000000000002E-3</v>
      </c>
      <c r="T89" s="119">
        <f>SUM(T90:T241)</f>
        <v>47.81</v>
      </c>
      <c r="AR89" s="114" t="s">
        <v>82</v>
      </c>
      <c r="AT89" s="120" t="s">
        <v>73</v>
      </c>
      <c r="AU89" s="120" t="s">
        <v>82</v>
      </c>
      <c r="AY89" s="114" t="s">
        <v>140</v>
      </c>
      <c r="BK89" s="121">
        <f>SUM(BK90:BK241)</f>
        <v>0</v>
      </c>
    </row>
    <row r="90" spans="2:65" s="1" customFormat="1" ht="16.5" customHeight="1">
      <c r="B90" s="124"/>
      <c r="C90" s="125" t="s">
        <v>82</v>
      </c>
      <c r="D90" s="125" t="s">
        <v>142</v>
      </c>
      <c r="E90" s="126" t="s">
        <v>143</v>
      </c>
      <c r="F90" s="127" t="s">
        <v>144</v>
      </c>
      <c r="G90" s="128" t="s">
        <v>145</v>
      </c>
      <c r="H90" s="129">
        <v>3000</v>
      </c>
      <c r="I90" s="130">
        <v>0</v>
      </c>
      <c r="J90" s="130">
        <f>ROUND(I90*H90,2)</f>
        <v>0</v>
      </c>
      <c r="K90" s="127" t="s">
        <v>146</v>
      </c>
      <c r="L90" s="29"/>
      <c r="M90" s="131" t="s">
        <v>3</v>
      </c>
      <c r="N90" s="132" t="s">
        <v>45</v>
      </c>
      <c r="O90" s="133">
        <v>2E-3</v>
      </c>
      <c r="P90" s="133">
        <f>O90*H90</f>
        <v>6</v>
      </c>
      <c r="Q90" s="133">
        <v>0</v>
      </c>
      <c r="R90" s="133">
        <f>Q90*H90</f>
        <v>0</v>
      </c>
      <c r="S90" s="133">
        <v>0</v>
      </c>
      <c r="T90" s="134">
        <f>S90*H90</f>
        <v>0</v>
      </c>
      <c r="AR90" s="135" t="s">
        <v>147</v>
      </c>
      <c r="AT90" s="135" t="s">
        <v>142</v>
      </c>
      <c r="AU90" s="135" t="s">
        <v>84</v>
      </c>
      <c r="AY90" s="17" t="s">
        <v>140</v>
      </c>
      <c r="BE90" s="136">
        <f>IF(N90="základní",J90,0)</f>
        <v>0</v>
      </c>
      <c r="BF90" s="136">
        <f>IF(N90="snížená",J90,0)</f>
        <v>0</v>
      </c>
      <c r="BG90" s="136">
        <f>IF(N90="zákl. přenesená",J90,0)</f>
        <v>0</v>
      </c>
      <c r="BH90" s="136">
        <f>IF(N90="sníž. přenesená",J90,0)</f>
        <v>0</v>
      </c>
      <c r="BI90" s="136">
        <f>IF(N90="nulová",J90,0)</f>
        <v>0</v>
      </c>
      <c r="BJ90" s="17" t="s">
        <v>82</v>
      </c>
      <c r="BK90" s="136">
        <f>ROUND(I90*H90,2)</f>
        <v>0</v>
      </c>
      <c r="BL90" s="17" t="s">
        <v>147</v>
      </c>
      <c r="BM90" s="135" t="s">
        <v>148</v>
      </c>
    </row>
    <row r="91" spans="2:65" s="1" customFormat="1">
      <c r="B91" s="29"/>
      <c r="D91" s="137" t="s">
        <v>149</v>
      </c>
      <c r="F91" s="138" t="s">
        <v>150</v>
      </c>
      <c r="L91" s="29"/>
      <c r="M91" s="139"/>
      <c r="T91" s="50"/>
      <c r="AT91" s="17" t="s">
        <v>149</v>
      </c>
      <c r="AU91" s="17" t="s">
        <v>84</v>
      </c>
    </row>
    <row r="92" spans="2:65" s="12" customFormat="1">
      <c r="B92" s="140"/>
      <c r="D92" s="141" t="s">
        <v>151</v>
      </c>
      <c r="E92" s="142" t="s">
        <v>3</v>
      </c>
      <c r="F92" s="143" t="s">
        <v>152</v>
      </c>
      <c r="H92" s="144">
        <v>3000</v>
      </c>
      <c r="L92" s="140"/>
      <c r="M92" s="145"/>
      <c r="T92" s="146"/>
      <c r="AT92" s="142" t="s">
        <v>151</v>
      </c>
      <c r="AU92" s="142" t="s">
        <v>84</v>
      </c>
      <c r="AV92" s="12" t="s">
        <v>84</v>
      </c>
      <c r="AW92" s="12" t="s">
        <v>35</v>
      </c>
      <c r="AX92" s="12" t="s">
        <v>74</v>
      </c>
      <c r="AY92" s="142" t="s">
        <v>140</v>
      </c>
    </row>
    <row r="93" spans="2:65" s="13" customFormat="1">
      <c r="B93" s="147"/>
      <c r="D93" s="141" t="s">
        <v>151</v>
      </c>
      <c r="E93" s="148" t="s">
        <v>3</v>
      </c>
      <c r="F93" s="149" t="s">
        <v>153</v>
      </c>
      <c r="H93" s="150">
        <v>3000</v>
      </c>
      <c r="L93" s="147"/>
      <c r="M93" s="151"/>
      <c r="T93" s="152"/>
      <c r="AT93" s="148" t="s">
        <v>151</v>
      </c>
      <c r="AU93" s="148" t="s">
        <v>84</v>
      </c>
      <c r="AV93" s="13" t="s">
        <v>147</v>
      </c>
      <c r="AW93" s="13" t="s">
        <v>35</v>
      </c>
      <c r="AX93" s="13" t="s">
        <v>82</v>
      </c>
      <c r="AY93" s="148" t="s">
        <v>140</v>
      </c>
    </row>
    <row r="94" spans="2:65" s="1" customFormat="1" ht="21.75" customHeight="1">
      <c r="B94" s="124"/>
      <c r="C94" s="125" t="s">
        <v>84</v>
      </c>
      <c r="D94" s="125" t="s">
        <v>142</v>
      </c>
      <c r="E94" s="126" t="s">
        <v>154</v>
      </c>
      <c r="F94" s="127" t="s">
        <v>155</v>
      </c>
      <c r="G94" s="128" t="s">
        <v>156</v>
      </c>
      <c r="H94" s="129">
        <v>0</v>
      </c>
      <c r="I94" s="130">
        <v>0</v>
      </c>
      <c r="J94" s="130">
        <f>ROUND(I94*H94,2)</f>
        <v>0</v>
      </c>
      <c r="K94" s="127" t="s">
        <v>146</v>
      </c>
      <c r="L94" s="29"/>
      <c r="M94" s="131" t="s">
        <v>3</v>
      </c>
      <c r="N94" s="132" t="s">
        <v>45</v>
      </c>
      <c r="O94" s="133">
        <v>0.49</v>
      </c>
      <c r="P94" s="133">
        <f>O94*H94</f>
        <v>0</v>
      </c>
      <c r="Q94" s="133">
        <v>0</v>
      </c>
      <c r="R94" s="133">
        <f>Q94*H94</f>
        <v>0</v>
      </c>
      <c r="S94" s="133">
        <v>0</v>
      </c>
      <c r="T94" s="134">
        <f>S94*H94</f>
        <v>0</v>
      </c>
      <c r="AR94" s="135" t="s">
        <v>147</v>
      </c>
      <c r="AT94" s="135" t="s">
        <v>142</v>
      </c>
      <c r="AU94" s="135" t="s">
        <v>84</v>
      </c>
      <c r="AY94" s="17" t="s">
        <v>140</v>
      </c>
      <c r="BE94" s="136">
        <f>IF(N94="základní",J94,0)</f>
        <v>0</v>
      </c>
      <c r="BF94" s="136">
        <f>IF(N94="snížená",J94,0)</f>
        <v>0</v>
      </c>
      <c r="BG94" s="136">
        <f>IF(N94="zákl. přenesená",J94,0)</f>
        <v>0</v>
      </c>
      <c r="BH94" s="136">
        <f>IF(N94="sníž. přenesená",J94,0)</f>
        <v>0</v>
      </c>
      <c r="BI94" s="136">
        <f>IF(N94="nulová",J94,0)</f>
        <v>0</v>
      </c>
      <c r="BJ94" s="17" t="s">
        <v>82</v>
      </c>
      <c r="BK94" s="136">
        <f>ROUND(I94*H94,2)</f>
        <v>0</v>
      </c>
      <c r="BL94" s="17" t="s">
        <v>147</v>
      </c>
      <c r="BM94" s="135" t="s">
        <v>157</v>
      </c>
    </row>
    <row r="95" spans="2:65" s="1" customFormat="1">
      <c r="B95" s="29"/>
      <c r="D95" s="137" t="s">
        <v>149</v>
      </c>
      <c r="F95" s="138" t="s">
        <v>158</v>
      </c>
      <c r="L95" s="29"/>
      <c r="M95" s="139"/>
      <c r="T95" s="50"/>
      <c r="AT95" s="17" t="s">
        <v>149</v>
      </c>
      <c r="AU95" s="17" t="s">
        <v>84</v>
      </c>
    </row>
    <row r="96" spans="2:65" s="12" customFormat="1">
      <c r="B96" s="140"/>
      <c r="D96" s="141" t="s">
        <v>151</v>
      </c>
      <c r="E96" s="142" t="s">
        <v>3</v>
      </c>
      <c r="F96" s="143" t="s">
        <v>84</v>
      </c>
      <c r="H96" s="144">
        <v>0</v>
      </c>
      <c r="L96" s="140"/>
      <c r="M96" s="145"/>
      <c r="T96" s="146"/>
      <c r="AT96" s="142" t="s">
        <v>151</v>
      </c>
      <c r="AU96" s="142" t="s">
        <v>84</v>
      </c>
      <c r="AV96" s="12" t="s">
        <v>84</v>
      </c>
      <c r="AW96" s="12" t="s">
        <v>35</v>
      </c>
      <c r="AX96" s="12" t="s">
        <v>74</v>
      </c>
      <c r="AY96" s="142" t="s">
        <v>140</v>
      </c>
    </row>
    <row r="97" spans="2:65" s="13" customFormat="1">
      <c r="B97" s="147"/>
      <c r="D97" s="141" t="s">
        <v>151</v>
      </c>
      <c r="E97" s="148" t="s">
        <v>102</v>
      </c>
      <c r="F97" s="149" t="s">
        <v>153</v>
      </c>
      <c r="H97" s="150">
        <v>0</v>
      </c>
      <c r="L97" s="147"/>
      <c r="M97" s="151"/>
      <c r="T97" s="152"/>
      <c r="AT97" s="148" t="s">
        <v>151</v>
      </c>
      <c r="AU97" s="148" t="s">
        <v>84</v>
      </c>
      <c r="AV97" s="13" t="s">
        <v>147</v>
      </c>
      <c r="AW97" s="13" t="s">
        <v>35</v>
      </c>
      <c r="AX97" s="13" t="s">
        <v>82</v>
      </c>
      <c r="AY97" s="148" t="s">
        <v>140</v>
      </c>
    </row>
    <row r="98" spans="2:65" s="1" customFormat="1" ht="21.75" customHeight="1">
      <c r="B98" s="124"/>
      <c r="C98" s="125" t="s">
        <v>108</v>
      </c>
      <c r="D98" s="125" t="s">
        <v>142</v>
      </c>
      <c r="E98" s="126" t="s">
        <v>159</v>
      </c>
      <c r="F98" s="127" t="s">
        <v>160</v>
      </c>
      <c r="G98" s="128" t="s">
        <v>156</v>
      </c>
      <c r="H98" s="129">
        <v>0</v>
      </c>
      <c r="I98" s="130">
        <v>0</v>
      </c>
      <c r="J98" s="130">
        <f>ROUND(I98*H98,2)</f>
        <v>0</v>
      </c>
      <c r="K98" s="127" t="s">
        <v>146</v>
      </c>
      <c r="L98" s="29"/>
      <c r="M98" s="131" t="s">
        <v>3</v>
      </c>
      <c r="N98" s="132" t="s">
        <v>45</v>
      </c>
      <c r="O98" s="133">
        <v>0.88</v>
      </c>
      <c r="P98" s="133">
        <f>O98*H98</f>
        <v>0</v>
      </c>
      <c r="Q98" s="133">
        <v>0</v>
      </c>
      <c r="R98" s="133">
        <f>Q98*H98</f>
        <v>0</v>
      </c>
      <c r="S98" s="133">
        <v>0</v>
      </c>
      <c r="T98" s="134">
        <f>S98*H98</f>
        <v>0</v>
      </c>
      <c r="AR98" s="135" t="s">
        <v>147</v>
      </c>
      <c r="AT98" s="135" t="s">
        <v>142</v>
      </c>
      <c r="AU98" s="135" t="s">
        <v>84</v>
      </c>
      <c r="AY98" s="17" t="s">
        <v>140</v>
      </c>
      <c r="BE98" s="136">
        <f>IF(N98="základní",J98,0)</f>
        <v>0</v>
      </c>
      <c r="BF98" s="136">
        <f>IF(N98="snížená",J98,0)</f>
        <v>0</v>
      </c>
      <c r="BG98" s="136">
        <f>IF(N98="zákl. přenesená",J98,0)</f>
        <v>0</v>
      </c>
      <c r="BH98" s="136">
        <f>IF(N98="sníž. přenesená",J98,0)</f>
        <v>0</v>
      </c>
      <c r="BI98" s="136">
        <f>IF(N98="nulová",J98,0)</f>
        <v>0</v>
      </c>
      <c r="BJ98" s="17" t="s">
        <v>82</v>
      </c>
      <c r="BK98" s="136">
        <f>ROUND(I98*H98,2)</f>
        <v>0</v>
      </c>
      <c r="BL98" s="17" t="s">
        <v>147</v>
      </c>
      <c r="BM98" s="135" t="s">
        <v>161</v>
      </c>
    </row>
    <row r="99" spans="2:65" s="1" customFormat="1">
      <c r="B99" s="29"/>
      <c r="D99" s="137" t="s">
        <v>149</v>
      </c>
      <c r="F99" s="138" t="s">
        <v>162</v>
      </c>
      <c r="L99" s="29"/>
      <c r="M99" s="139"/>
      <c r="T99" s="50"/>
      <c r="AT99" s="17" t="s">
        <v>149</v>
      </c>
      <c r="AU99" s="17" t="s">
        <v>84</v>
      </c>
    </row>
    <row r="100" spans="2:65" s="12" customFormat="1">
      <c r="B100" s="140"/>
      <c r="D100" s="141" t="s">
        <v>151</v>
      </c>
      <c r="E100" s="142" t="s">
        <v>3</v>
      </c>
      <c r="F100" s="143" t="s">
        <v>105</v>
      </c>
      <c r="H100" s="144">
        <v>0</v>
      </c>
      <c r="L100" s="140"/>
      <c r="M100" s="145"/>
      <c r="T100" s="146"/>
      <c r="AT100" s="142" t="s">
        <v>151</v>
      </c>
      <c r="AU100" s="142" t="s">
        <v>84</v>
      </c>
      <c r="AV100" s="12" t="s">
        <v>84</v>
      </c>
      <c r="AW100" s="12" t="s">
        <v>35</v>
      </c>
      <c r="AX100" s="12" t="s">
        <v>74</v>
      </c>
      <c r="AY100" s="142" t="s">
        <v>140</v>
      </c>
    </row>
    <row r="101" spans="2:65" s="13" customFormat="1">
      <c r="B101" s="147"/>
      <c r="D101" s="141" t="s">
        <v>151</v>
      </c>
      <c r="E101" s="148" t="s">
        <v>104</v>
      </c>
      <c r="F101" s="149" t="s">
        <v>153</v>
      </c>
      <c r="H101" s="150">
        <v>0</v>
      </c>
      <c r="L101" s="147"/>
      <c r="M101" s="151"/>
      <c r="T101" s="152"/>
      <c r="AT101" s="148" t="s">
        <v>151</v>
      </c>
      <c r="AU101" s="148" t="s">
        <v>84</v>
      </c>
      <c r="AV101" s="13" t="s">
        <v>147</v>
      </c>
      <c r="AW101" s="13" t="s">
        <v>35</v>
      </c>
      <c r="AX101" s="13" t="s">
        <v>82</v>
      </c>
      <c r="AY101" s="148" t="s">
        <v>140</v>
      </c>
    </row>
    <row r="102" spans="2:65" s="1" customFormat="1" ht="21.75" customHeight="1">
      <c r="B102" s="124"/>
      <c r="C102" s="125" t="s">
        <v>147</v>
      </c>
      <c r="D102" s="125" t="s">
        <v>142</v>
      </c>
      <c r="E102" s="126" t="s">
        <v>163</v>
      </c>
      <c r="F102" s="127" t="s">
        <v>164</v>
      </c>
      <c r="G102" s="128" t="s">
        <v>156</v>
      </c>
      <c r="H102" s="129">
        <v>0</v>
      </c>
      <c r="I102" s="130">
        <v>0</v>
      </c>
      <c r="J102" s="130">
        <f>ROUND(I102*H102,2)</f>
        <v>0</v>
      </c>
      <c r="K102" s="127" t="s">
        <v>146</v>
      </c>
      <c r="L102" s="29"/>
      <c r="M102" s="131" t="s">
        <v>3</v>
      </c>
      <c r="N102" s="132" t="s">
        <v>45</v>
      </c>
      <c r="O102" s="133">
        <v>1.42</v>
      </c>
      <c r="P102" s="133">
        <f>O102*H102</f>
        <v>0</v>
      </c>
      <c r="Q102" s="133">
        <v>0</v>
      </c>
      <c r="R102" s="133">
        <f>Q102*H102</f>
        <v>0</v>
      </c>
      <c r="S102" s="133">
        <v>0</v>
      </c>
      <c r="T102" s="134">
        <f>S102*H102</f>
        <v>0</v>
      </c>
      <c r="AR102" s="135" t="s">
        <v>147</v>
      </c>
      <c r="AT102" s="135" t="s">
        <v>142</v>
      </c>
      <c r="AU102" s="135" t="s">
        <v>84</v>
      </c>
      <c r="AY102" s="17" t="s">
        <v>140</v>
      </c>
      <c r="BE102" s="136">
        <f>IF(N102="základní",J102,0)</f>
        <v>0</v>
      </c>
      <c r="BF102" s="136">
        <f>IF(N102="snížená",J102,0)</f>
        <v>0</v>
      </c>
      <c r="BG102" s="136">
        <f>IF(N102="zákl. přenesená",J102,0)</f>
        <v>0</v>
      </c>
      <c r="BH102" s="136">
        <f>IF(N102="sníž. přenesená",J102,0)</f>
        <v>0</v>
      </c>
      <c r="BI102" s="136">
        <f>IF(N102="nulová",J102,0)</f>
        <v>0</v>
      </c>
      <c r="BJ102" s="17" t="s">
        <v>82</v>
      </c>
      <c r="BK102" s="136">
        <f>ROUND(I102*H102,2)</f>
        <v>0</v>
      </c>
      <c r="BL102" s="17" t="s">
        <v>147</v>
      </c>
      <c r="BM102" s="135" t="s">
        <v>165</v>
      </c>
    </row>
    <row r="103" spans="2:65" s="1" customFormat="1">
      <c r="B103" s="29"/>
      <c r="D103" s="137" t="s">
        <v>149</v>
      </c>
      <c r="F103" s="138" t="s">
        <v>166</v>
      </c>
      <c r="L103" s="29"/>
      <c r="M103" s="139"/>
      <c r="T103" s="50"/>
      <c r="AT103" s="17" t="s">
        <v>149</v>
      </c>
      <c r="AU103" s="17" t="s">
        <v>84</v>
      </c>
    </row>
    <row r="104" spans="2:65" s="12" customFormat="1">
      <c r="B104" s="140"/>
      <c r="D104" s="141" t="s">
        <v>151</v>
      </c>
      <c r="E104" s="142" t="s">
        <v>3</v>
      </c>
      <c r="F104" s="143" t="s">
        <v>84</v>
      </c>
      <c r="H104" s="144">
        <v>0</v>
      </c>
      <c r="L104" s="140"/>
      <c r="M104" s="145"/>
      <c r="T104" s="146"/>
      <c r="AT104" s="142" t="s">
        <v>151</v>
      </c>
      <c r="AU104" s="142" t="s">
        <v>84</v>
      </c>
      <c r="AV104" s="12" t="s">
        <v>84</v>
      </c>
      <c r="AW104" s="12" t="s">
        <v>35</v>
      </c>
      <c r="AX104" s="12" t="s">
        <v>74</v>
      </c>
      <c r="AY104" s="142" t="s">
        <v>140</v>
      </c>
    </row>
    <row r="105" spans="2:65" s="13" customFormat="1">
      <c r="B105" s="147"/>
      <c r="D105" s="141" t="s">
        <v>151</v>
      </c>
      <c r="E105" s="148" t="s">
        <v>106</v>
      </c>
      <c r="F105" s="149" t="s">
        <v>153</v>
      </c>
      <c r="H105" s="150">
        <v>0</v>
      </c>
      <c r="L105" s="147"/>
      <c r="M105" s="151"/>
      <c r="T105" s="152"/>
      <c r="AT105" s="148" t="s">
        <v>151</v>
      </c>
      <c r="AU105" s="148" t="s">
        <v>84</v>
      </c>
      <c r="AV105" s="13" t="s">
        <v>147</v>
      </c>
      <c r="AW105" s="13" t="s">
        <v>35</v>
      </c>
      <c r="AX105" s="13" t="s">
        <v>82</v>
      </c>
      <c r="AY105" s="148" t="s">
        <v>140</v>
      </c>
    </row>
    <row r="106" spans="2:65" s="1" customFormat="1" ht="21.75" customHeight="1">
      <c r="B106" s="124"/>
      <c r="C106" s="125" t="s">
        <v>167</v>
      </c>
      <c r="D106" s="125" t="s">
        <v>142</v>
      </c>
      <c r="E106" s="126" t="s">
        <v>168</v>
      </c>
      <c r="F106" s="127" t="s">
        <v>169</v>
      </c>
      <c r="G106" s="128" t="s">
        <v>156</v>
      </c>
      <c r="H106" s="129">
        <v>0</v>
      </c>
      <c r="I106" s="130">
        <v>0</v>
      </c>
      <c r="J106" s="130">
        <f>ROUND(I106*H106,2)</f>
        <v>0</v>
      </c>
      <c r="K106" s="127" t="s">
        <v>146</v>
      </c>
      <c r="L106" s="29"/>
      <c r="M106" s="131" t="s">
        <v>3</v>
      </c>
      <c r="N106" s="132" t="s">
        <v>45</v>
      </c>
      <c r="O106" s="133">
        <v>2.02</v>
      </c>
      <c r="P106" s="133">
        <f>O106*H106</f>
        <v>0</v>
      </c>
      <c r="Q106" s="133">
        <v>0</v>
      </c>
      <c r="R106" s="133">
        <f>Q106*H106</f>
        <v>0</v>
      </c>
      <c r="S106" s="133">
        <v>0</v>
      </c>
      <c r="T106" s="134">
        <f>S106*H106</f>
        <v>0</v>
      </c>
      <c r="AR106" s="135" t="s">
        <v>147</v>
      </c>
      <c r="AT106" s="135" t="s">
        <v>142</v>
      </c>
      <c r="AU106" s="135" t="s">
        <v>84</v>
      </c>
      <c r="AY106" s="17" t="s">
        <v>140</v>
      </c>
      <c r="BE106" s="136">
        <f>IF(N106="základní",J106,0)</f>
        <v>0</v>
      </c>
      <c r="BF106" s="136">
        <f>IF(N106="snížená",J106,0)</f>
        <v>0</v>
      </c>
      <c r="BG106" s="136">
        <f>IF(N106="zákl. přenesená",J106,0)</f>
        <v>0</v>
      </c>
      <c r="BH106" s="136">
        <f>IF(N106="sníž. přenesená",J106,0)</f>
        <v>0</v>
      </c>
      <c r="BI106" s="136">
        <f>IF(N106="nulová",J106,0)</f>
        <v>0</v>
      </c>
      <c r="BJ106" s="17" t="s">
        <v>82</v>
      </c>
      <c r="BK106" s="136">
        <f>ROUND(I106*H106,2)</f>
        <v>0</v>
      </c>
      <c r="BL106" s="17" t="s">
        <v>147</v>
      </c>
      <c r="BM106" s="135" t="s">
        <v>170</v>
      </c>
    </row>
    <row r="107" spans="2:65" s="1" customFormat="1">
      <c r="B107" s="29"/>
      <c r="D107" s="137" t="s">
        <v>149</v>
      </c>
      <c r="F107" s="138" t="s">
        <v>171</v>
      </c>
      <c r="L107" s="29"/>
      <c r="M107" s="139"/>
      <c r="T107" s="50"/>
      <c r="AT107" s="17" t="s">
        <v>149</v>
      </c>
      <c r="AU107" s="17" t="s">
        <v>84</v>
      </c>
    </row>
    <row r="108" spans="2:65" s="12" customFormat="1">
      <c r="B108" s="140"/>
      <c r="D108" s="141" t="s">
        <v>151</v>
      </c>
      <c r="E108" s="142" t="s">
        <v>3</v>
      </c>
      <c r="F108" s="143" t="s">
        <v>108</v>
      </c>
      <c r="H108" s="144">
        <v>0</v>
      </c>
      <c r="L108" s="140"/>
      <c r="M108" s="145"/>
      <c r="T108" s="146"/>
      <c r="AT108" s="142" t="s">
        <v>151</v>
      </c>
      <c r="AU108" s="142" t="s">
        <v>84</v>
      </c>
      <c r="AV108" s="12" t="s">
        <v>84</v>
      </c>
      <c r="AW108" s="12" t="s">
        <v>35</v>
      </c>
      <c r="AX108" s="12" t="s">
        <v>74</v>
      </c>
      <c r="AY108" s="142" t="s">
        <v>140</v>
      </c>
    </row>
    <row r="109" spans="2:65" s="13" customFormat="1">
      <c r="B109" s="147"/>
      <c r="D109" s="141" t="s">
        <v>151</v>
      </c>
      <c r="E109" s="148" t="s">
        <v>107</v>
      </c>
      <c r="F109" s="149" t="s">
        <v>153</v>
      </c>
      <c r="H109" s="150">
        <v>0</v>
      </c>
      <c r="L109" s="147"/>
      <c r="M109" s="151"/>
      <c r="T109" s="152"/>
      <c r="AT109" s="148" t="s">
        <v>151</v>
      </c>
      <c r="AU109" s="148" t="s">
        <v>84</v>
      </c>
      <c r="AV109" s="13" t="s">
        <v>147</v>
      </c>
      <c r="AW109" s="13" t="s">
        <v>35</v>
      </c>
      <c r="AX109" s="13" t="s">
        <v>82</v>
      </c>
      <c r="AY109" s="148" t="s">
        <v>140</v>
      </c>
    </row>
    <row r="110" spans="2:65" s="1" customFormat="1" ht="16.5" customHeight="1">
      <c r="B110" s="124"/>
      <c r="C110" s="125" t="s">
        <v>105</v>
      </c>
      <c r="D110" s="125" t="s">
        <v>142</v>
      </c>
      <c r="E110" s="126" t="s">
        <v>172</v>
      </c>
      <c r="F110" s="127" t="s">
        <v>173</v>
      </c>
      <c r="G110" s="128" t="s">
        <v>156</v>
      </c>
      <c r="H110" s="129">
        <v>2</v>
      </c>
      <c r="I110" s="130">
        <v>0</v>
      </c>
      <c r="J110" s="130">
        <f>ROUND(I110*H110,2)</f>
        <v>0</v>
      </c>
      <c r="K110" s="127" t="s">
        <v>146</v>
      </c>
      <c r="L110" s="29"/>
      <c r="M110" s="131" t="s">
        <v>3</v>
      </c>
      <c r="N110" s="132" t="s">
        <v>45</v>
      </c>
      <c r="O110" s="133">
        <v>0.38900000000000001</v>
      </c>
      <c r="P110" s="133">
        <f>O110*H110</f>
        <v>0.77800000000000002</v>
      </c>
      <c r="Q110" s="133">
        <v>0</v>
      </c>
      <c r="R110" s="133">
        <f>Q110*H110</f>
        <v>0</v>
      </c>
      <c r="S110" s="133">
        <v>0</v>
      </c>
      <c r="T110" s="134">
        <f>S110*H110</f>
        <v>0</v>
      </c>
      <c r="AR110" s="135" t="s">
        <v>147</v>
      </c>
      <c r="AT110" s="135" t="s">
        <v>142</v>
      </c>
      <c r="AU110" s="135" t="s">
        <v>84</v>
      </c>
      <c r="AY110" s="17" t="s">
        <v>140</v>
      </c>
      <c r="BE110" s="136">
        <f>IF(N110="základní",J110,0)</f>
        <v>0</v>
      </c>
      <c r="BF110" s="136">
        <f>IF(N110="snížená",J110,0)</f>
        <v>0</v>
      </c>
      <c r="BG110" s="136">
        <f>IF(N110="zákl. přenesená",J110,0)</f>
        <v>0</v>
      </c>
      <c r="BH110" s="136">
        <f>IF(N110="sníž. přenesená",J110,0)</f>
        <v>0</v>
      </c>
      <c r="BI110" s="136">
        <f>IF(N110="nulová",J110,0)</f>
        <v>0</v>
      </c>
      <c r="BJ110" s="17" t="s">
        <v>82</v>
      </c>
      <c r="BK110" s="136">
        <f>ROUND(I110*H110,2)</f>
        <v>0</v>
      </c>
      <c r="BL110" s="17" t="s">
        <v>147</v>
      </c>
      <c r="BM110" s="135" t="s">
        <v>174</v>
      </c>
    </row>
    <row r="111" spans="2:65" s="1" customFormat="1">
      <c r="B111" s="29"/>
      <c r="D111" s="137" t="s">
        <v>149</v>
      </c>
      <c r="F111" s="138" t="s">
        <v>175</v>
      </c>
      <c r="L111" s="29"/>
      <c r="M111" s="139"/>
      <c r="T111" s="50"/>
      <c r="AT111" s="17" t="s">
        <v>149</v>
      </c>
      <c r="AU111" s="17" t="s">
        <v>84</v>
      </c>
    </row>
    <row r="112" spans="2:65" s="12" customFormat="1">
      <c r="B112" s="140"/>
      <c r="D112" s="141" t="s">
        <v>151</v>
      </c>
      <c r="E112" s="142" t="s">
        <v>3</v>
      </c>
      <c r="F112" s="143" t="s">
        <v>102</v>
      </c>
      <c r="H112" s="144">
        <v>2</v>
      </c>
      <c r="L112" s="140"/>
      <c r="M112" s="145"/>
      <c r="T112" s="146"/>
      <c r="AT112" s="142" t="s">
        <v>151</v>
      </c>
      <c r="AU112" s="142" t="s">
        <v>84</v>
      </c>
      <c r="AV112" s="12" t="s">
        <v>84</v>
      </c>
      <c r="AW112" s="12" t="s">
        <v>35</v>
      </c>
      <c r="AX112" s="12" t="s">
        <v>74</v>
      </c>
      <c r="AY112" s="142" t="s">
        <v>140</v>
      </c>
    </row>
    <row r="113" spans="2:65" s="13" customFormat="1">
      <c r="B113" s="147"/>
      <c r="D113" s="141" t="s">
        <v>151</v>
      </c>
      <c r="E113" s="148" t="s">
        <v>3</v>
      </c>
      <c r="F113" s="149" t="s">
        <v>153</v>
      </c>
      <c r="H113" s="150">
        <v>2</v>
      </c>
      <c r="L113" s="147"/>
      <c r="M113" s="151"/>
      <c r="T113" s="152"/>
      <c r="AT113" s="148" t="s">
        <v>151</v>
      </c>
      <c r="AU113" s="148" t="s">
        <v>84</v>
      </c>
      <c r="AV113" s="13" t="s">
        <v>147</v>
      </c>
      <c r="AW113" s="13" t="s">
        <v>35</v>
      </c>
      <c r="AX113" s="13" t="s">
        <v>82</v>
      </c>
      <c r="AY113" s="148" t="s">
        <v>140</v>
      </c>
    </row>
    <row r="114" spans="2:65" s="1" customFormat="1" ht="16.5" customHeight="1">
      <c r="B114" s="124"/>
      <c r="C114" s="125" t="s">
        <v>176</v>
      </c>
      <c r="D114" s="125" t="s">
        <v>142</v>
      </c>
      <c r="E114" s="126" t="s">
        <v>177</v>
      </c>
      <c r="F114" s="127" t="s">
        <v>178</v>
      </c>
      <c r="G114" s="128" t="s">
        <v>156</v>
      </c>
      <c r="H114" s="129">
        <v>6</v>
      </c>
      <c r="I114" s="130">
        <v>0</v>
      </c>
      <c r="J114" s="130">
        <f>ROUND(I114*H114,2)</f>
        <v>0</v>
      </c>
      <c r="K114" s="127" t="s">
        <v>146</v>
      </c>
      <c r="L114" s="29"/>
      <c r="M114" s="131" t="s">
        <v>3</v>
      </c>
      <c r="N114" s="132" t="s">
        <v>45</v>
      </c>
      <c r="O114" s="133">
        <v>0.73399999999999999</v>
      </c>
      <c r="P114" s="133">
        <f>O114*H114</f>
        <v>4.4039999999999999</v>
      </c>
      <c r="Q114" s="133">
        <v>0</v>
      </c>
      <c r="R114" s="133">
        <f>Q114*H114</f>
        <v>0</v>
      </c>
      <c r="S114" s="133">
        <v>0</v>
      </c>
      <c r="T114" s="134">
        <f>S114*H114</f>
        <v>0</v>
      </c>
      <c r="AR114" s="135" t="s">
        <v>147</v>
      </c>
      <c r="AT114" s="135" t="s">
        <v>142</v>
      </c>
      <c r="AU114" s="135" t="s">
        <v>84</v>
      </c>
      <c r="AY114" s="17" t="s">
        <v>140</v>
      </c>
      <c r="BE114" s="136">
        <f>IF(N114="základní",J114,0)</f>
        <v>0</v>
      </c>
      <c r="BF114" s="136">
        <f>IF(N114="snížená",J114,0)</f>
        <v>0</v>
      </c>
      <c r="BG114" s="136">
        <f>IF(N114="zákl. přenesená",J114,0)</f>
        <v>0</v>
      </c>
      <c r="BH114" s="136">
        <f>IF(N114="sníž. přenesená",J114,0)</f>
        <v>0</v>
      </c>
      <c r="BI114" s="136">
        <f>IF(N114="nulová",J114,0)</f>
        <v>0</v>
      </c>
      <c r="BJ114" s="17" t="s">
        <v>82</v>
      </c>
      <c r="BK114" s="136">
        <f>ROUND(I114*H114,2)</f>
        <v>0</v>
      </c>
      <c r="BL114" s="17" t="s">
        <v>147</v>
      </c>
      <c r="BM114" s="135" t="s">
        <v>179</v>
      </c>
    </row>
    <row r="115" spans="2:65" s="1" customFormat="1">
      <c r="B115" s="29"/>
      <c r="D115" s="137" t="s">
        <v>149</v>
      </c>
      <c r="F115" s="138" t="s">
        <v>180</v>
      </c>
      <c r="L115" s="29"/>
      <c r="M115" s="139"/>
      <c r="T115" s="50"/>
      <c r="AT115" s="17" t="s">
        <v>149</v>
      </c>
      <c r="AU115" s="17" t="s">
        <v>84</v>
      </c>
    </row>
    <row r="116" spans="2:65" s="12" customFormat="1">
      <c r="B116" s="140"/>
      <c r="D116" s="141" t="s">
        <v>151</v>
      </c>
      <c r="E116" s="142" t="s">
        <v>3</v>
      </c>
      <c r="F116" s="143" t="s">
        <v>104</v>
      </c>
      <c r="H116" s="144">
        <v>6</v>
      </c>
      <c r="L116" s="140"/>
      <c r="M116" s="145"/>
      <c r="T116" s="146"/>
      <c r="AT116" s="142" t="s">
        <v>151</v>
      </c>
      <c r="AU116" s="142" t="s">
        <v>84</v>
      </c>
      <c r="AV116" s="12" t="s">
        <v>84</v>
      </c>
      <c r="AW116" s="12" t="s">
        <v>35</v>
      </c>
      <c r="AX116" s="12" t="s">
        <v>74</v>
      </c>
      <c r="AY116" s="142" t="s">
        <v>140</v>
      </c>
    </row>
    <row r="117" spans="2:65" s="13" customFormat="1">
      <c r="B117" s="147"/>
      <c r="D117" s="141" t="s">
        <v>151</v>
      </c>
      <c r="E117" s="148" t="s">
        <v>3</v>
      </c>
      <c r="F117" s="149" t="s">
        <v>153</v>
      </c>
      <c r="H117" s="150">
        <v>6</v>
      </c>
      <c r="L117" s="147"/>
      <c r="M117" s="151"/>
      <c r="T117" s="152"/>
      <c r="AT117" s="148" t="s">
        <v>151</v>
      </c>
      <c r="AU117" s="148" t="s">
        <v>84</v>
      </c>
      <c r="AV117" s="13" t="s">
        <v>147</v>
      </c>
      <c r="AW117" s="13" t="s">
        <v>35</v>
      </c>
      <c r="AX117" s="13" t="s">
        <v>82</v>
      </c>
      <c r="AY117" s="148" t="s">
        <v>140</v>
      </c>
    </row>
    <row r="118" spans="2:65" s="1" customFormat="1" ht="16.5" customHeight="1">
      <c r="B118" s="124"/>
      <c r="C118" s="125" t="s">
        <v>181</v>
      </c>
      <c r="D118" s="125" t="s">
        <v>142</v>
      </c>
      <c r="E118" s="126" t="s">
        <v>182</v>
      </c>
      <c r="F118" s="127" t="s">
        <v>183</v>
      </c>
      <c r="G118" s="128" t="s">
        <v>156</v>
      </c>
      <c r="H118" s="129">
        <v>2</v>
      </c>
      <c r="I118" s="130">
        <v>0</v>
      </c>
      <c r="J118" s="130">
        <f>ROUND(I118*H118,2)</f>
        <v>0</v>
      </c>
      <c r="K118" s="127" t="s">
        <v>146</v>
      </c>
      <c r="L118" s="29"/>
      <c r="M118" s="131" t="s">
        <v>3</v>
      </c>
      <c r="N118" s="132" t="s">
        <v>45</v>
      </c>
      <c r="O118" s="133">
        <v>1.175</v>
      </c>
      <c r="P118" s="133">
        <f>O118*H118</f>
        <v>2.35</v>
      </c>
      <c r="Q118" s="133">
        <v>0</v>
      </c>
      <c r="R118" s="133">
        <f>Q118*H118</f>
        <v>0</v>
      </c>
      <c r="S118" s="133">
        <v>0</v>
      </c>
      <c r="T118" s="134">
        <f>S118*H118</f>
        <v>0</v>
      </c>
      <c r="AR118" s="135" t="s">
        <v>147</v>
      </c>
      <c r="AT118" s="135" t="s">
        <v>142</v>
      </c>
      <c r="AU118" s="135" t="s">
        <v>84</v>
      </c>
      <c r="AY118" s="17" t="s">
        <v>140</v>
      </c>
      <c r="BE118" s="136">
        <f>IF(N118="základní",J118,0)</f>
        <v>0</v>
      </c>
      <c r="BF118" s="136">
        <f>IF(N118="snížená",J118,0)</f>
        <v>0</v>
      </c>
      <c r="BG118" s="136">
        <f>IF(N118="zákl. přenesená",J118,0)</f>
        <v>0</v>
      </c>
      <c r="BH118" s="136">
        <f>IF(N118="sníž. přenesená",J118,0)</f>
        <v>0</v>
      </c>
      <c r="BI118" s="136">
        <f>IF(N118="nulová",J118,0)</f>
        <v>0</v>
      </c>
      <c r="BJ118" s="17" t="s">
        <v>82</v>
      </c>
      <c r="BK118" s="136">
        <f>ROUND(I118*H118,2)</f>
        <v>0</v>
      </c>
      <c r="BL118" s="17" t="s">
        <v>147</v>
      </c>
      <c r="BM118" s="135" t="s">
        <v>184</v>
      </c>
    </row>
    <row r="119" spans="2:65" s="1" customFormat="1">
      <c r="B119" s="29"/>
      <c r="D119" s="137" t="s">
        <v>149</v>
      </c>
      <c r="F119" s="138" t="s">
        <v>185</v>
      </c>
      <c r="L119" s="29"/>
      <c r="M119" s="139"/>
      <c r="T119" s="50"/>
      <c r="AT119" s="17" t="s">
        <v>149</v>
      </c>
      <c r="AU119" s="17" t="s">
        <v>84</v>
      </c>
    </row>
    <row r="120" spans="2:65" s="12" customFormat="1">
      <c r="B120" s="140"/>
      <c r="D120" s="141" t="s">
        <v>151</v>
      </c>
      <c r="E120" s="142" t="s">
        <v>3</v>
      </c>
      <c r="F120" s="143" t="s">
        <v>106</v>
      </c>
      <c r="H120" s="144">
        <v>2</v>
      </c>
      <c r="L120" s="140"/>
      <c r="M120" s="145"/>
      <c r="T120" s="146"/>
      <c r="AT120" s="142" t="s">
        <v>151</v>
      </c>
      <c r="AU120" s="142" t="s">
        <v>84</v>
      </c>
      <c r="AV120" s="12" t="s">
        <v>84</v>
      </c>
      <c r="AW120" s="12" t="s">
        <v>35</v>
      </c>
      <c r="AX120" s="12" t="s">
        <v>74</v>
      </c>
      <c r="AY120" s="142" t="s">
        <v>140</v>
      </c>
    </row>
    <row r="121" spans="2:65" s="13" customFormat="1">
      <c r="B121" s="147"/>
      <c r="D121" s="141" t="s">
        <v>151</v>
      </c>
      <c r="E121" s="148" t="s">
        <v>3</v>
      </c>
      <c r="F121" s="149" t="s">
        <v>153</v>
      </c>
      <c r="H121" s="150">
        <v>2</v>
      </c>
      <c r="L121" s="147"/>
      <c r="M121" s="151"/>
      <c r="T121" s="152"/>
      <c r="AT121" s="148" t="s">
        <v>151</v>
      </c>
      <c r="AU121" s="148" t="s">
        <v>84</v>
      </c>
      <c r="AV121" s="13" t="s">
        <v>147</v>
      </c>
      <c r="AW121" s="13" t="s">
        <v>35</v>
      </c>
      <c r="AX121" s="13" t="s">
        <v>82</v>
      </c>
      <c r="AY121" s="148" t="s">
        <v>140</v>
      </c>
    </row>
    <row r="122" spans="2:65" s="1" customFormat="1" ht="16.5" customHeight="1">
      <c r="B122" s="124"/>
      <c r="C122" s="125" t="s">
        <v>186</v>
      </c>
      <c r="D122" s="125" t="s">
        <v>142</v>
      </c>
      <c r="E122" s="126" t="s">
        <v>187</v>
      </c>
      <c r="F122" s="127" t="s">
        <v>188</v>
      </c>
      <c r="G122" s="128" t="s">
        <v>156</v>
      </c>
      <c r="H122" s="129">
        <v>3</v>
      </c>
      <c r="I122" s="130">
        <v>0</v>
      </c>
      <c r="J122" s="130">
        <f>ROUND(I122*H122,2)</f>
        <v>0</v>
      </c>
      <c r="K122" s="127" t="s">
        <v>146</v>
      </c>
      <c r="L122" s="29"/>
      <c r="M122" s="131" t="s">
        <v>3</v>
      </c>
      <c r="N122" s="132" t="s">
        <v>45</v>
      </c>
      <c r="O122" s="133">
        <v>1.8560000000000001</v>
      </c>
      <c r="P122" s="133">
        <f>O122*H122</f>
        <v>5.5680000000000005</v>
      </c>
      <c r="Q122" s="133">
        <v>0</v>
      </c>
      <c r="R122" s="133">
        <f>Q122*H122</f>
        <v>0</v>
      </c>
      <c r="S122" s="133">
        <v>0</v>
      </c>
      <c r="T122" s="134">
        <f>S122*H122</f>
        <v>0</v>
      </c>
      <c r="AR122" s="135" t="s">
        <v>147</v>
      </c>
      <c r="AT122" s="135" t="s">
        <v>142</v>
      </c>
      <c r="AU122" s="135" t="s">
        <v>84</v>
      </c>
      <c r="AY122" s="17" t="s">
        <v>140</v>
      </c>
      <c r="BE122" s="136">
        <f>IF(N122="základní",J122,0)</f>
        <v>0</v>
      </c>
      <c r="BF122" s="136">
        <f>IF(N122="snížená",J122,0)</f>
        <v>0</v>
      </c>
      <c r="BG122" s="136">
        <f>IF(N122="zákl. přenesená",J122,0)</f>
        <v>0</v>
      </c>
      <c r="BH122" s="136">
        <f>IF(N122="sníž. přenesená",J122,0)</f>
        <v>0</v>
      </c>
      <c r="BI122" s="136">
        <f>IF(N122="nulová",J122,0)</f>
        <v>0</v>
      </c>
      <c r="BJ122" s="17" t="s">
        <v>82</v>
      </c>
      <c r="BK122" s="136">
        <f>ROUND(I122*H122,2)</f>
        <v>0</v>
      </c>
      <c r="BL122" s="17" t="s">
        <v>147</v>
      </c>
      <c r="BM122" s="135" t="s">
        <v>189</v>
      </c>
    </row>
    <row r="123" spans="2:65" s="1" customFormat="1">
      <c r="B123" s="29"/>
      <c r="D123" s="137" t="s">
        <v>149</v>
      </c>
      <c r="F123" s="138" t="s">
        <v>190</v>
      </c>
      <c r="L123" s="29"/>
      <c r="M123" s="139"/>
      <c r="T123" s="50"/>
      <c r="AT123" s="17" t="s">
        <v>149</v>
      </c>
      <c r="AU123" s="17" t="s">
        <v>84</v>
      </c>
    </row>
    <row r="124" spans="2:65" s="12" customFormat="1">
      <c r="B124" s="140"/>
      <c r="D124" s="141" t="s">
        <v>151</v>
      </c>
      <c r="E124" s="142" t="s">
        <v>3</v>
      </c>
      <c r="F124" s="143" t="s">
        <v>107</v>
      </c>
      <c r="H124" s="144">
        <v>3</v>
      </c>
      <c r="L124" s="140"/>
      <c r="M124" s="145"/>
      <c r="T124" s="146"/>
      <c r="AT124" s="142" t="s">
        <v>151</v>
      </c>
      <c r="AU124" s="142" t="s">
        <v>84</v>
      </c>
      <c r="AV124" s="12" t="s">
        <v>84</v>
      </c>
      <c r="AW124" s="12" t="s">
        <v>35</v>
      </c>
      <c r="AX124" s="12" t="s">
        <v>74</v>
      </c>
      <c r="AY124" s="142" t="s">
        <v>140</v>
      </c>
    </row>
    <row r="125" spans="2:65" s="13" customFormat="1">
      <c r="B125" s="147"/>
      <c r="D125" s="141" t="s">
        <v>151</v>
      </c>
      <c r="E125" s="148" t="s">
        <v>3</v>
      </c>
      <c r="F125" s="149" t="s">
        <v>153</v>
      </c>
      <c r="H125" s="150">
        <v>3</v>
      </c>
      <c r="L125" s="147"/>
      <c r="M125" s="151"/>
      <c r="T125" s="152"/>
      <c r="AT125" s="148" t="s">
        <v>151</v>
      </c>
      <c r="AU125" s="148" t="s">
        <v>84</v>
      </c>
      <c r="AV125" s="13" t="s">
        <v>147</v>
      </c>
      <c r="AW125" s="13" t="s">
        <v>35</v>
      </c>
      <c r="AX125" s="13" t="s">
        <v>82</v>
      </c>
      <c r="AY125" s="148" t="s">
        <v>140</v>
      </c>
    </row>
    <row r="126" spans="2:65" s="1" customFormat="1" ht="37.9" customHeight="1">
      <c r="B126" s="124"/>
      <c r="C126" s="125" t="s">
        <v>191</v>
      </c>
      <c r="D126" s="125" t="s">
        <v>142</v>
      </c>
      <c r="E126" s="126" t="s">
        <v>192</v>
      </c>
      <c r="F126" s="127" t="s">
        <v>193</v>
      </c>
      <c r="G126" s="128" t="s">
        <v>145</v>
      </c>
      <c r="H126" s="129">
        <v>28</v>
      </c>
      <c r="I126" s="130">
        <v>0</v>
      </c>
      <c r="J126" s="130">
        <f>ROUND(I126*H126,2)</f>
        <v>0</v>
      </c>
      <c r="K126" s="127" t="s">
        <v>146</v>
      </c>
      <c r="L126" s="29"/>
      <c r="M126" s="131" t="s">
        <v>3</v>
      </c>
      <c r="N126" s="132" t="s">
        <v>45</v>
      </c>
      <c r="O126" s="133">
        <v>3.1E-2</v>
      </c>
      <c r="P126" s="133">
        <f>O126*H126</f>
        <v>0.86799999999999999</v>
      </c>
      <c r="Q126" s="133">
        <v>0</v>
      </c>
      <c r="R126" s="133">
        <f>Q126*H126</f>
        <v>0</v>
      </c>
      <c r="S126" s="133">
        <v>0.26</v>
      </c>
      <c r="T126" s="134">
        <f>S126*H126</f>
        <v>7.28</v>
      </c>
      <c r="AR126" s="135" t="s">
        <v>147</v>
      </c>
      <c r="AT126" s="135" t="s">
        <v>142</v>
      </c>
      <c r="AU126" s="135" t="s">
        <v>84</v>
      </c>
      <c r="AY126" s="17" t="s">
        <v>140</v>
      </c>
      <c r="BE126" s="136">
        <f>IF(N126="základní",J126,0)</f>
        <v>0</v>
      </c>
      <c r="BF126" s="136">
        <f>IF(N126="snížená",J126,0)</f>
        <v>0</v>
      </c>
      <c r="BG126" s="136">
        <f>IF(N126="zákl. přenesená",J126,0)</f>
        <v>0</v>
      </c>
      <c r="BH126" s="136">
        <f>IF(N126="sníž. přenesená",J126,0)</f>
        <v>0</v>
      </c>
      <c r="BI126" s="136">
        <f>IF(N126="nulová",J126,0)</f>
        <v>0</v>
      </c>
      <c r="BJ126" s="17" t="s">
        <v>82</v>
      </c>
      <c r="BK126" s="136">
        <f>ROUND(I126*H126,2)</f>
        <v>0</v>
      </c>
      <c r="BL126" s="17" t="s">
        <v>147</v>
      </c>
      <c r="BM126" s="135" t="s">
        <v>194</v>
      </c>
    </row>
    <row r="127" spans="2:65" s="1" customFormat="1">
      <c r="B127" s="29"/>
      <c r="D127" s="137" t="s">
        <v>149</v>
      </c>
      <c r="F127" s="138" t="s">
        <v>195</v>
      </c>
      <c r="L127" s="29"/>
      <c r="M127" s="139"/>
      <c r="T127" s="50"/>
      <c r="AT127" s="17" t="s">
        <v>149</v>
      </c>
      <c r="AU127" s="17" t="s">
        <v>84</v>
      </c>
    </row>
    <row r="128" spans="2:65" s="12" customFormat="1">
      <c r="B128" s="140"/>
      <c r="D128" s="141" t="s">
        <v>151</v>
      </c>
      <c r="E128" s="142" t="s">
        <v>3</v>
      </c>
      <c r="F128" s="143" t="s">
        <v>196</v>
      </c>
      <c r="H128" s="144">
        <v>28</v>
      </c>
      <c r="L128" s="140"/>
      <c r="M128" s="145"/>
      <c r="T128" s="146"/>
      <c r="AT128" s="142" t="s">
        <v>151</v>
      </c>
      <c r="AU128" s="142" t="s">
        <v>84</v>
      </c>
      <c r="AV128" s="12" t="s">
        <v>84</v>
      </c>
      <c r="AW128" s="12" t="s">
        <v>35</v>
      </c>
      <c r="AX128" s="12" t="s">
        <v>74</v>
      </c>
      <c r="AY128" s="142" t="s">
        <v>140</v>
      </c>
    </row>
    <row r="129" spans="2:65" s="13" customFormat="1">
      <c r="B129" s="147"/>
      <c r="D129" s="141" t="s">
        <v>151</v>
      </c>
      <c r="E129" s="148" t="s">
        <v>3</v>
      </c>
      <c r="F129" s="149" t="s">
        <v>153</v>
      </c>
      <c r="H129" s="150">
        <v>28</v>
      </c>
      <c r="L129" s="147"/>
      <c r="M129" s="151"/>
      <c r="T129" s="152"/>
      <c r="AT129" s="148" t="s">
        <v>151</v>
      </c>
      <c r="AU129" s="148" t="s">
        <v>84</v>
      </c>
      <c r="AV129" s="13" t="s">
        <v>147</v>
      </c>
      <c r="AW129" s="13" t="s">
        <v>35</v>
      </c>
      <c r="AX129" s="13" t="s">
        <v>82</v>
      </c>
      <c r="AY129" s="148" t="s">
        <v>140</v>
      </c>
    </row>
    <row r="130" spans="2:65" s="1" customFormat="1" ht="24.2" customHeight="1">
      <c r="B130" s="124"/>
      <c r="C130" s="125" t="s">
        <v>197</v>
      </c>
      <c r="D130" s="125" t="s">
        <v>142</v>
      </c>
      <c r="E130" s="126" t="s">
        <v>198</v>
      </c>
      <c r="F130" s="127" t="s">
        <v>199</v>
      </c>
      <c r="G130" s="128" t="s">
        <v>145</v>
      </c>
      <c r="H130" s="129">
        <v>98</v>
      </c>
      <c r="I130" s="130">
        <v>0</v>
      </c>
      <c r="J130" s="130">
        <f>ROUND(I130*H130,2)</f>
        <v>0</v>
      </c>
      <c r="K130" s="127" t="s">
        <v>146</v>
      </c>
      <c r="L130" s="29"/>
      <c r="M130" s="131" t="s">
        <v>3</v>
      </c>
      <c r="N130" s="132" t="s">
        <v>45</v>
      </c>
      <c r="O130" s="133">
        <v>8.5999999999999993E-2</v>
      </c>
      <c r="P130" s="133">
        <f>O130*H130</f>
        <v>8.427999999999999</v>
      </c>
      <c r="Q130" s="133">
        <v>0</v>
      </c>
      <c r="R130" s="133">
        <f>Q130*H130</f>
        <v>0</v>
      </c>
      <c r="S130" s="133">
        <v>0.35499999999999998</v>
      </c>
      <c r="T130" s="134">
        <f>S130*H130</f>
        <v>34.79</v>
      </c>
      <c r="AR130" s="135" t="s">
        <v>147</v>
      </c>
      <c r="AT130" s="135" t="s">
        <v>142</v>
      </c>
      <c r="AU130" s="135" t="s">
        <v>84</v>
      </c>
      <c r="AY130" s="17" t="s">
        <v>140</v>
      </c>
      <c r="BE130" s="136">
        <f>IF(N130="základní",J130,0)</f>
        <v>0</v>
      </c>
      <c r="BF130" s="136">
        <f>IF(N130="snížená",J130,0)</f>
        <v>0</v>
      </c>
      <c r="BG130" s="136">
        <f>IF(N130="zákl. přenesená",J130,0)</f>
        <v>0</v>
      </c>
      <c r="BH130" s="136">
        <f>IF(N130="sníž. přenesená",J130,0)</f>
        <v>0</v>
      </c>
      <c r="BI130" s="136">
        <f>IF(N130="nulová",J130,0)</f>
        <v>0</v>
      </c>
      <c r="BJ130" s="17" t="s">
        <v>82</v>
      </c>
      <c r="BK130" s="136">
        <f>ROUND(I130*H130,2)</f>
        <v>0</v>
      </c>
      <c r="BL130" s="17" t="s">
        <v>147</v>
      </c>
      <c r="BM130" s="135" t="s">
        <v>200</v>
      </c>
    </row>
    <row r="131" spans="2:65" s="1" customFormat="1">
      <c r="B131" s="29"/>
      <c r="D131" s="137" t="s">
        <v>149</v>
      </c>
      <c r="F131" s="138" t="s">
        <v>201</v>
      </c>
      <c r="L131" s="29"/>
      <c r="M131" s="139"/>
      <c r="T131" s="50"/>
      <c r="AT131" s="17" t="s">
        <v>149</v>
      </c>
      <c r="AU131" s="17" t="s">
        <v>84</v>
      </c>
    </row>
    <row r="132" spans="2:65" s="12" customFormat="1">
      <c r="B132" s="140"/>
      <c r="D132" s="141" t="s">
        <v>151</v>
      </c>
      <c r="E132" s="142" t="s">
        <v>3</v>
      </c>
      <c r="F132" s="143" t="s">
        <v>202</v>
      </c>
      <c r="H132" s="144">
        <v>54</v>
      </c>
      <c r="L132" s="140"/>
      <c r="M132" s="145"/>
      <c r="T132" s="146"/>
      <c r="AT132" s="142" t="s">
        <v>151</v>
      </c>
      <c r="AU132" s="142" t="s">
        <v>84</v>
      </c>
      <c r="AV132" s="12" t="s">
        <v>84</v>
      </c>
      <c r="AW132" s="12" t="s">
        <v>35</v>
      </c>
      <c r="AX132" s="12" t="s">
        <v>74</v>
      </c>
      <c r="AY132" s="142" t="s">
        <v>140</v>
      </c>
    </row>
    <row r="133" spans="2:65" s="12" customFormat="1">
      <c r="B133" s="140"/>
      <c r="D133" s="141" t="s">
        <v>151</v>
      </c>
      <c r="E133" s="142" t="s">
        <v>3</v>
      </c>
      <c r="F133" s="143" t="s">
        <v>203</v>
      </c>
      <c r="H133" s="144">
        <v>44</v>
      </c>
      <c r="L133" s="140"/>
      <c r="M133" s="145"/>
      <c r="T133" s="146"/>
      <c r="AT133" s="142" t="s">
        <v>151</v>
      </c>
      <c r="AU133" s="142" t="s">
        <v>84</v>
      </c>
      <c r="AV133" s="12" t="s">
        <v>84</v>
      </c>
      <c r="AW133" s="12" t="s">
        <v>35</v>
      </c>
      <c r="AX133" s="12" t="s">
        <v>74</v>
      </c>
      <c r="AY133" s="142" t="s">
        <v>140</v>
      </c>
    </row>
    <row r="134" spans="2:65" s="13" customFormat="1">
      <c r="B134" s="147"/>
      <c r="D134" s="141" t="s">
        <v>151</v>
      </c>
      <c r="E134" s="148" t="s">
        <v>3</v>
      </c>
      <c r="F134" s="149" t="s">
        <v>153</v>
      </c>
      <c r="H134" s="150">
        <v>98</v>
      </c>
      <c r="L134" s="147"/>
      <c r="M134" s="151"/>
      <c r="T134" s="152"/>
      <c r="AT134" s="148" t="s">
        <v>151</v>
      </c>
      <c r="AU134" s="148" t="s">
        <v>84</v>
      </c>
      <c r="AV134" s="13" t="s">
        <v>147</v>
      </c>
      <c r="AW134" s="13" t="s">
        <v>35</v>
      </c>
      <c r="AX134" s="13" t="s">
        <v>82</v>
      </c>
      <c r="AY134" s="148" t="s">
        <v>140</v>
      </c>
    </row>
    <row r="135" spans="2:65" s="1" customFormat="1" ht="24.2" customHeight="1">
      <c r="B135" s="124"/>
      <c r="C135" s="125" t="s">
        <v>9</v>
      </c>
      <c r="D135" s="125" t="s">
        <v>142</v>
      </c>
      <c r="E135" s="126" t="s">
        <v>204</v>
      </c>
      <c r="F135" s="127" t="s">
        <v>205</v>
      </c>
      <c r="G135" s="128" t="s">
        <v>206</v>
      </c>
      <c r="H135" s="129">
        <v>28</v>
      </c>
      <c r="I135" s="130">
        <v>0</v>
      </c>
      <c r="J135" s="130">
        <f>ROUND(I135*H135,2)</f>
        <v>0</v>
      </c>
      <c r="K135" s="127" t="s">
        <v>146</v>
      </c>
      <c r="L135" s="29"/>
      <c r="M135" s="131" t="s">
        <v>3</v>
      </c>
      <c r="N135" s="132" t="s">
        <v>45</v>
      </c>
      <c r="O135" s="133">
        <v>0.13300000000000001</v>
      </c>
      <c r="P135" s="133">
        <f>O135*H135</f>
        <v>3.7240000000000002</v>
      </c>
      <c r="Q135" s="133">
        <v>0</v>
      </c>
      <c r="R135" s="133">
        <f>Q135*H135</f>
        <v>0</v>
      </c>
      <c r="S135" s="133">
        <v>0.20499999999999999</v>
      </c>
      <c r="T135" s="134">
        <f>S135*H135</f>
        <v>5.7399999999999993</v>
      </c>
      <c r="AR135" s="135" t="s">
        <v>147</v>
      </c>
      <c r="AT135" s="135" t="s">
        <v>142</v>
      </c>
      <c r="AU135" s="135" t="s">
        <v>84</v>
      </c>
      <c r="AY135" s="17" t="s">
        <v>140</v>
      </c>
      <c r="BE135" s="136">
        <f>IF(N135="základní",J135,0)</f>
        <v>0</v>
      </c>
      <c r="BF135" s="136">
        <f>IF(N135="snížená",J135,0)</f>
        <v>0</v>
      </c>
      <c r="BG135" s="136">
        <f>IF(N135="zákl. přenesená",J135,0)</f>
        <v>0</v>
      </c>
      <c r="BH135" s="136">
        <f>IF(N135="sníž. přenesená",J135,0)</f>
        <v>0</v>
      </c>
      <c r="BI135" s="136">
        <f>IF(N135="nulová",J135,0)</f>
        <v>0</v>
      </c>
      <c r="BJ135" s="17" t="s">
        <v>82</v>
      </c>
      <c r="BK135" s="136">
        <f>ROUND(I135*H135,2)</f>
        <v>0</v>
      </c>
      <c r="BL135" s="17" t="s">
        <v>147</v>
      </c>
      <c r="BM135" s="135" t="s">
        <v>207</v>
      </c>
    </row>
    <row r="136" spans="2:65" s="1" customFormat="1">
      <c r="B136" s="29"/>
      <c r="D136" s="137" t="s">
        <v>149</v>
      </c>
      <c r="F136" s="138" t="s">
        <v>208</v>
      </c>
      <c r="L136" s="29"/>
      <c r="M136" s="139"/>
      <c r="T136" s="50"/>
      <c r="AT136" s="17" t="s">
        <v>149</v>
      </c>
      <c r="AU136" s="17" t="s">
        <v>84</v>
      </c>
    </row>
    <row r="137" spans="2:65" s="12" customFormat="1">
      <c r="B137" s="140"/>
      <c r="D137" s="141" t="s">
        <v>151</v>
      </c>
      <c r="E137" s="142" t="s">
        <v>3</v>
      </c>
      <c r="F137" s="143" t="s">
        <v>209</v>
      </c>
      <c r="H137" s="144">
        <v>28</v>
      </c>
      <c r="L137" s="140"/>
      <c r="M137" s="145"/>
      <c r="T137" s="146"/>
      <c r="AT137" s="142" t="s">
        <v>151</v>
      </c>
      <c r="AU137" s="142" t="s">
        <v>84</v>
      </c>
      <c r="AV137" s="12" t="s">
        <v>84</v>
      </c>
      <c r="AW137" s="12" t="s">
        <v>35</v>
      </c>
      <c r="AX137" s="12" t="s">
        <v>74</v>
      </c>
      <c r="AY137" s="142" t="s">
        <v>140</v>
      </c>
    </row>
    <row r="138" spans="2:65" s="13" customFormat="1">
      <c r="B138" s="147"/>
      <c r="D138" s="141" t="s">
        <v>151</v>
      </c>
      <c r="E138" s="148" t="s">
        <v>3</v>
      </c>
      <c r="F138" s="149" t="s">
        <v>153</v>
      </c>
      <c r="H138" s="150">
        <v>28</v>
      </c>
      <c r="L138" s="147"/>
      <c r="M138" s="151"/>
      <c r="T138" s="152"/>
      <c r="AT138" s="148" t="s">
        <v>151</v>
      </c>
      <c r="AU138" s="148" t="s">
        <v>84</v>
      </c>
      <c r="AV138" s="13" t="s">
        <v>147</v>
      </c>
      <c r="AW138" s="13" t="s">
        <v>35</v>
      </c>
      <c r="AX138" s="13" t="s">
        <v>82</v>
      </c>
      <c r="AY138" s="148" t="s">
        <v>140</v>
      </c>
    </row>
    <row r="139" spans="2:65" s="1" customFormat="1" ht="21.75" customHeight="1">
      <c r="B139" s="124"/>
      <c r="C139" s="125" t="s">
        <v>210</v>
      </c>
      <c r="D139" s="125" t="s">
        <v>142</v>
      </c>
      <c r="E139" s="126" t="s">
        <v>211</v>
      </c>
      <c r="F139" s="127" t="s">
        <v>212</v>
      </c>
      <c r="G139" s="128" t="s">
        <v>213</v>
      </c>
      <c r="H139" s="129">
        <v>890</v>
      </c>
      <c r="I139" s="130">
        <v>0</v>
      </c>
      <c r="J139" s="130">
        <f>ROUND(I139*H139,2)</f>
        <v>0</v>
      </c>
      <c r="K139" s="127" t="s">
        <v>146</v>
      </c>
      <c r="L139" s="29"/>
      <c r="M139" s="131" t="s">
        <v>3</v>
      </c>
      <c r="N139" s="132" t="s">
        <v>45</v>
      </c>
      <c r="O139" s="133">
        <v>0.155</v>
      </c>
      <c r="P139" s="133">
        <f>O139*H139</f>
        <v>137.94999999999999</v>
      </c>
      <c r="Q139" s="133">
        <v>0</v>
      </c>
      <c r="R139" s="133">
        <f>Q139*H139</f>
        <v>0</v>
      </c>
      <c r="S139" s="133">
        <v>0</v>
      </c>
      <c r="T139" s="134">
        <f>S139*H139</f>
        <v>0</v>
      </c>
      <c r="AR139" s="135" t="s">
        <v>147</v>
      </c>
      <c r="AT139" s="135" t="s">
        <v>142</v>
      </c>
      <c r="AU139" s="135" t="s">
        <v>84</v>
      </c>
      <c r="AY139" s="17" t="s">
        <v>140</v>
      </c>
      <c r="BE139" s="136">
        <f>IF(N139="základní",J139,0)</f>
        <v>0</v>
      </c>
      <c r="BF139" s="136">
        <f>IF(N139="snížená",J139,0)</f>
        <v>0</v>
      </c>
      <c r="BG139" s="136">
        <f>IF(N139="zákl. přenesená",J139,0)</f>
        <v>0</v>
      </c>
      <c r="BH139" s="136">
        <f>IF(N139="sníž. přenesená",J139,0)</f>
        <v>0</v>
      </c>
      <c r="BI139" s="136">
        <f>IF(N139="nulová",J139,0)</f>
        <v>0</v>
      </c>
      <c r="BJ139" s="17" t="s">
        <v>82</v>
      </c>
      <c r="BK139" s="136">
        <f>ROUND(I139*H139,2)</f>
        <v>0</v>
      </c>
      <c r="BL139" s="17" t="s">
        <v>147</v>
      </c>
      <c r="BM139" s="135" t="s">
        <v>214</v>
      </c>
    </row>
    <row r="140" spans="2:65" s="1" customFormat="1">
      <c r="B140" s="29"/>
      <c r="D140" s="137" t="s">
        <v>149</v>
      </c>
      <c r="F140" s="138" t="s">
        <v>215</v>
      </c>
      <c r="L140" s="29"/>
      <c r="M140" s="139"/>
      <c r="T140" s="50"/>
      <c r="AT140" s="17" t="s">
        <v>149</v>
      </c>
      <c r="AU140" s="17" t="s">
        <v>84</v>
      </c>
    </row>
    <row r="141" spans="2:65" s="12" customFormat="1">
      <c r="B141" s="140"/>
      <c r="D141" s="141" t="s">
        <v>151</v>
      </c>
      <c r="E141" s="142" t="s">
        <v>3</v>
      </c>
      <c r="F141" s="143" t="s">
        <v>216</v>
      </c>
      <c r="H141" s="144">
        <v>890</v>
      </c>
      <c r="L141" s="140"/>
      <c r="M141" s="145"/>
      <c r="T141" s="146"/>
      <c r="AT141" s="142" t="s">
        <v>151</v>
      </c>
      <c r="AU141" s="142" t="s">
        <v>84</v>
      </c>
      <c r="AV141" s="12" t="s">
        <v>84</v>
      </c>
      <c r="AW141" s="12" t="s">
        <v>35</v>
      </c>
      <c r="AX141" s="12" t="s">
        <v>74</v>
      </c>
      <c r="AY141" s="142" t="s">
        <v>140</v>
      </c>
    </row>
    <row r="142" spans="2:65" s="13" customFormat="1">
      <c r="B142" s="147"/>
      <c r="D142" s="141" t="s">
        <v>151</v>
      </c>
      <c r="E142" s="148" t="s">
        <v>95</v>
      </c>
      <c r="F142" s="149" t="s">
        <v>153</v>
      </c>
      <c r="H142" s="150">
        <v>890</v>
      </c>
      <c r="L142" s="147"/>
      <c r="M142" s="151"/>
      <c r="T142" s="152"/>
      <c r="AT142" s="148" t="s">
        <v>151</v>
      </c>
      <c r="AU142" s="148" t="s">
        <v>84</v>
      </c>
      <c r="AV142" s="13" t="s">
        <v>147</v>
      </c>
      <c r="AW142" s="13" t="s">
        <v>35</v>
      </c>
      <c r="AX142" s="13" t="s">
        <v>82</v>
      </c>
      <c r="AY142" s="148" t="s">
        <v>140</v>
      </c>
    </row>
    <row r="143" spans="2:65" s="1" customFormat="1" ht="24.2" customHeight="1">
      <c r="B143" s="124"/>
      <c r="C143" s="125" t="s">
        <v>217</v>
      </c>
      <c r="D143" s="125" t="s">
        <v>142</v>
      </c>
      <c r="E143" s="126" t="s">
        <v>218</v>
      </c>
      <c r="F143" s="127" t="s">
        <v>219</v>
      </c>
      <c r="G143" s="128" t="s">
        <v>213</v>
      </c>
      <c r="H143" s="129">
        <v>297</v>
      </c>
      <c r="I143" s="130">
        <v>0</v>
      </c>
      <c r="J143" s="130">
        <f>ROUND(I143*H143,2)</f>
        <v>0</v>
      </c>
      <c r="K143" s="127" t="s">
        <v>146</v>
      </c>
      <c r="L143" s="29"/>
      <c r="M143" s="131" t="s">
        <v>3</v>
      </c>
      <c r="N143" s="132" t="s">
        <v>45</v>
      </c>
      <c r="O143" s="133">
        <v>0.29699999999999999</v>
      </c>
      <c r="P143" s="133">
        <f>O143*H143</f>
        <v>88.208999999999989</v>
      </c>
      <c r="Q143" s="133">
        <v>0</v>
      </c>
      <c r="R143" s="133">
        <f>Q143*H143</f>
        <v>0</v>
      </c>
      <c r="S143" s="133">
        <v>0</v>
      </c>
      <c r="T143" s="134">
        <f>S143*H143</f>
        <v>0</v>
      </c>
      <c r="AR143" s="135" t="s">
        <v>147</v>
      </c>
      <c r="AT143" s="135" t="s">
        <v>142</v>
      </c>
      <c r="AU143" s="135" t="s">
        <v>84</v>
      </c>
      <c r="AY143" s="17" t="s">
        <v>140</v>
      </c>
      <c r="BE143" s="136">
        <f>IF(N143="základní",J143,0)</f>
        <v>0</v>
      </c>
      <c r="BF143" s="136">
        <f>IF(N143="snížená",J143,0)</f>
        <v>0</v>
      </c>
      <c r="BG143" s="136">
        <f>IF(N143="zákl. přenesená",J143,0)</f>
        <v>0</v>
      </c>
      <c r="BH143" s="136">
        <f>IF(N143="sníž. přenesená",J143,0)</f>
        <v>0</v>
      </c>
      <c r="BI143" s="136">
        <f>IF(N143="nulová",J143,0)</f>
        <v>0</v>
      </c>
      <c r="BJ143" s="17" t="s">
        <v>82</v>
      </c>
      <c r="BK143" s="136">
        <f>ROUND(I143*H143,2)</f>
        <v>0</v>
      </c>
      <c r="BL143" s="17" t="s">
        <v>147</v>
      </c>
      <c r="BM143" s="135" t="s">
        <v>220</v>
      </c>
    </row>
    <row r="144" spans="2:65" s="1" customFormat="1">
      <c r="B144" s="29"/>
      <c r="D144" s="137" t="s">
        <v>149</v>
      </c>
      <c r="F144" s="138" t="s">
        <v>221</v>
      </c>
      <c r="L144" s="29"/>
      <c r="M144" s="139"/>
      <c r="T144" s="50"/>
      <c r="AT144" s="17" t="s">
        <v>149</v>
      </c>
      <c r="AU144" s="17" t="s">
        <v>84</v>
      </c>
    </row>
    <row r="145" spans="2:65" s="12" customFormat="1">
      <c r="B145" s="140"/>
      <c r="D145" s="141" t="s">
        <v>151</v>
      </c>
      <c r="E145" s="142" t="s">
        <v>3</v>
      </c>
      <c r="F145" s="143" t="s">
        <v>222</v>
      </c>
      <c r="H145" s="144">
        <v>287</v>
      </c>
      <c r="L145" s="140"/>
      <c r="M145" s="145"/>
      <c r="T145" s="146"/>
      <c r="AT145" s="142" t="s">
        <v>151</v>
      </c>
      <c r="AU145" s="142" t="s">
        <v>84</v>
      </c>
      <c r="AV145" s="12" t="s">
        <v>84</v>
      </c>
      <c r="AW145" s="12" t="s">
        <v>35</v>
      </c>
      <c r="AX145" s="12" t="s">
        <v>74</v>
      </c>
      <c r="AY145" s="142" t="s">
        <v>140</v>
      </c>
    </row>
    <row r="146" spans="2:65" s="14" customFormat="1">
      <c r="B146" s="153"/>
      <c r="D146" s="141" t="s">
        <v>151</v>
      </c>
      <c r="E146" s="154" t="s">
        <v>111</v>
      </c>
      <c r="F146" s="155" t="s">
        <v>223</v>
      </c>
      <c r="H146" s="156">
        <v>287</v>
      </c>
      <c r="L146" s="153"/>
      <c r="M146" s="157"/>
      <c r="T146" s="158"/>
      <c r="AT146" s="154" t="s">
        <v>151</v>
      </c>
      <c r="AU146" s="154" t="s">
        <v>84</v>
      </c>
      <c r="AV146" s="14" t="s">
        <v>108</v>
      </c>
      <c r="AW146" s="14" t="s">
        <v>35</v>
      </c>
      <c r="AX146" s="14" t="s">
        <v>74</v>
      </c>
      <c r="AY146" s="154" t="s">
        <v>140</v>
      </c>
    </row>
    <row r="147" spans="2:65" s="12" customFormat="1">
      <c r="B147" s="140"/>
      <c r="D147" s="141" t="s">
        <v>151</v>
      </c>
      <c r="E147" s="142" t="s">
        <v>3</v>
      </c>
      <c r="F147" s="143" t="s">
        <v>224</v>
      </c>
      <c r="H147" s="144">
        <v>10</v>
      </c>
      <c r="L147" s="140"/>
      <c r="M147" s="145"/>
      <c r="T147" s="146"/>
      <c r="AT147" s="142" t="s">
        <v>151</v>
      </c>
      <c r="AU147" s="142" t="s">
        <v>84</v>
      </c>
      <c r="AV147" s="12" t="s">
        <v>84</v>
      </c>
      <c r="AW147" s="12" t="s">
        <v>35</v>
      </c>
      <c r="AX147" s="12" t="s">
        <v>74</v>
      </c>
      <c r="AY147" s="142" t="s">
        <v>140</v>
      </c>
    </row>
    <row r="148" spans="2:65" s="13" customFormat="1">
      <c r="B148" s="147"/>
      <c r="D148" s="141" t="s">
        <v>151</v>
      </c>
      <c r="E148" s="148" t="s">
        <v>109</v>
      </c>
      <c r="F148" s="149" t="s">
        <v>153</v>
      </c>
      <c r="H148" s="150">
        <v>297</v>
      </c>
      <c r="L148" s="147"/>
      <c r="M148" s="151"/>
      <c r="T148" s="152"/>
      <c r="AT148" s="148" t="s">
        <v>151</v>
      </c>
      <c r="AU148" s="148" t="s">
        <v>84</v>
      </c>
      <c r="AV148" s="13" t="s">
        <v>147</v>
      </c>
      <c r="AW148" s="13" t="s">
        <v>35</v>
      </c>
      <c r="AX148" s="13" t="s">
        <v>82</v>
      </c>
      <c r="AY148" s="148" t="s">
        <v>140</v>
      </c>
    </row>
    <row r="149" spans="2:65" s="1" customFormat="1" ht="24.2" customHeight="1">
      <c r="B149" s="124"/>
      <c r="C149" s="125" t="s">
        <v>225</v>
      </c>
      <c r="D149" s="125" t="s">
        <v>142</v>
      </c>
      <c r="E149" s="126" t="s">
        <v>226</v>
      </c>
      <c r="F149" s="127" t="s">
        <v>227</v>
      </c>
      <c r="G149" s="128" t="s">
        <v>213</v>
      </c>
      <c r="H149" s="129">
        <v>77.5</v>
      </c>
      <c r="I149" s="130">
        <v>0</v>
      </c>
      <c r="J149" s="130">
        <f>ROUND(I149*H149,2)</f>
        <v>0</v>
      </c>
      <c r="K149" s="127" t="s">
        <v>146</v>
      </c>
      <c r="L149" s="29"/>
      <c r="M149" s="131" t="s">
        <v>3</v>
      </c>
      <c r="N149" s="132" t="s">
        <v>45</v>
      </c>
      <c r="O149" s="133">
        <v>0.83399999999999996</v>
      </c>
      <c r="P149" s="133">
        <f>O149*H149</f>
        <v>64.634999999999991</v>
      </c>
      <c r="Q149" s="133">
        <v>0</v>
      </c>
      <c r="R149" s="133">
        <f>Q149*H149</f>
        <v>0</v>
      </c>
      <c r="S149" s="133">
        <v>0</v>
      </c>
      <c r="T149" s="134">
        <f>S149*H149</f>
        <v>0</v>
      </c>
      <c r="AR149" s="135" t="s">
        <v>147</v>
      </c>
      <c r="AT149" s="135" t="s">
        <v>142</v>
      </c>
      <c r="AU149" s="135" t="s">
        <v>84</v>
      </c>
      <c r="AY149" s="17" t="s">
        <v>140</v>
      </c>
      <c r="BE149" s="136">
        <f>IF(N149="základní",J149,0)</f>
        <v>0</v>
      </c>
      <c r="BF149" s="136">
        <f>IF(N149="snížená",J149,0)</f>
        <v>0</v>
      </c>
      <c r="BG149" s="136">
        <f>IF(N149="zákl. přenesená",J149,0)</f>
        <v>0</v>
      </c>
      <c r="BH149" s="136">
        <f>IF(N149="sníž. přenesená",J149,0)</f>
        <v>0</v>
      </c>
      <c r="BI149" s="136">
        <f>IF(N149="nulová",J149,0)</f>
        <v>0</v>
      </c>
      <c r="BJ149" s="17" t="s">
        <v>82</v>
      </c>
      <c r="BK149" s="136">
        <f>ROUND(I149*H149,2)</f>
        <v>0</v>
      </c>
      <c r="BL149" s="17" t="s">
        <v>147</v>
      </c>
      <c r="BM149" s="135" t="s">
        <v>228</v>
      </c>
    </row>
    <row r="150" spans="2:65" s="1" customFormat="1">
      <c r="B150" s="29"/>
      <c r="D150" s="137" t="s">
        <v>149</v>
      </c>
      <c r="F150" s="138" t="s">
        <v>229</v>
      </c>
      <c r="L150" s="29"/>
      <c r="M150" s="139"/>
      <c r="T150" s="50"/>
      <c r="AT150" s="17" t="s">
        <v>149</v>
      </c>
      <c r="AU150" s="17" t="s">
        <v>84</v>
      </c>
    </row>
    <row r="151" spans="2:65" s="12" customFormat="1">
      <c r="B151" s="140"/>
      <c r="D151" s="141" t="s">
        <v>151</v>
      </c>
      <c r="E151" s="142" t="s">
        <v>3</v>
      </c>
      <c r="F151" s="143" t="s">
        <v>230</v>
      </c>
      <c r="H151" s="144">
        <v>77.5</v>
      </c>
      <c r="L151" s="140"/>
      <c r="M151" s="145"/>
      <c r="T151" s="146"/>
      <c r="AT151" s="142" t="s">
        <v>151</v>
      </c>
      <c r="AU151" s="142" t="s">
        <v>84</v>
      </c>
      <c r="AV151" s="12" t="s">
        <v>84</v>
      </c>
      <c r="AW151" s="12" t="s">
        <v>35</v>
      </c>
      <c r="AX151" s="12" t="s">
        <v>74</v>
      </c>
      <c r="AY151" s="142" t="s">
        <v>140</v>
      </c>
    </row>
    <row r="152" spans="2:65" s="13" customFormat="1">
      <c r="B152" s="147"/>
      <c r="D152" s="141" t="s">
        <v>151</v>
      </c>
      <c r="E152" s="148" t="s">
        <v>99</v>
      </c>
      <c r="F152" s="149" t="s">
        <v>153</v>
      </c>
      <c r="H152" s="150">
        <v>77.5</v>
      </c>
      <c r="L152" s="147"/>
      <c r="M152" s="151"/>
      <c r="T152" s="152"/>
      <c r="AT152" s="148" t="s">
        <v>151</v>
      </c>
      <c r="AU152" s="148" t="s">
        <v>84</v>
      </c>
      <c r="AV152" s="13" t="s">
        <v>147</v>
      </c>
      <c r="AW152" s="13" t="s">
        <v>35</v>
      </c>
      <c r="AX152" s="13" t="s">
        <v>82</v>
      </c>
      <c r="AY152" s="148" t="s">
        <v>140</v>
      </c>
    </row>
    <row r="153" spans="2:65" s="1" customFormat="1" ht="24.2" customHeight="1">
      <c r="B153" s="124"/>
      <c r="C153" s="125" t="s">
        <v>231</v>
      </c>
      <c r="D153" s="125" t="s">
        <v>142</v>
      </c>
      <c r="E153" s="126" t="s">
        <v>232</v>
      </c>
      <c r="F153" s="127" t="s">
        <v>233</v>
      </c>
      <c r="G153" s="128" t="s">
        <v>156</v>
      </c>
      <c r="H153" s="129">
        <v>2</v>
      </c>
      <c r="I153" s="130">
        <v>0</v>
      </c>
      <c r="J153" s="130">
        <f>ROUND(I153*H153,2)</f>
        <v>0</v>
      </c>
      <c r="K153" s="127" t="s">
        <v>146</v>
      </c>
      <c r="L153" s="29"/>
      <c r="M153" s="131" t="s">
        <v>3</v>
      </c>
      <c r="N153" s="132" t="s">
        <v>45</v>
      </c>
      <c r="O153" s="133">
        <v>0.62</v>
      </c>
      <c r="P153" s="133">
        <f>O153*H153</f>
        <v>1.24</v>
      </c>
      <c r="Q153" s="133">
        <v>0</v>
      </c>
      <c r="R153" s="133">
        <f>Q153*H153</f>
        <v>0</v>
      </c>
      <c r="S153" s="133">
        <v>0</v>
      </c>
      <c r="T153" s="134">
        <f>S153*H153</f>
        <v>0</v>
      </c>
      <c r="AR153" s="135" t="s">
        <v>147</v>
      </c>
      <c r="AT153" s="135" t="s">
        <v>142</v>
      </c>
      <c r="AU153" s="135" t="s">
        <v>84</v>
      </c>
      <c r="AY153" s="17" t="s">
        <v>140</v>
      </c>
      <c r="BE153" s="136">
        <f>IF(N153="základní",J153,0)</f>
        <v>0</v>
      </c>
      <c r="BF153" s="136">
        <f>IF(N153="snížená",J153,0)</f>
        <v>0</v>
      </c>
      <c r="BG153" s="136">
        <f>IF(N153="zákl. přenesená",J153,0)</f>
        <v>0</v>
      </c>
      <c r="BH153" s="136">
        <f>IF(N153="sníž. přenesená",J153,0)</f>
        <v>0</v>
      </c>
      <c r="BI153" s="136">
        <f>IF(N153="nulová",J153,0)</f>
        <v>0</v>
      </c>
      <c r="BJ153" s="17" t="s">
        <v>82</v>
      </c>
      <c r="BK153" s="136">
        <f>ROUND(I153*H153,2)</f>
        <v>0</v>
      </c>
      <c r="BL153" s="17" t="s">
        <v>147</v>
      </c>
      <c r="BM153" s="135" t="s">
        <v>234</v>
      </c>
    </row>
    <row r="154" spans="2:65" s="1" customFormat="1">
      <c r="B154" s="29"/>
      <c r="D154" s="137" t="s">
        <v>149</v>
      </c>
      <c r="F154" s="138" t="s">
        <v>235</v>
      </c>
      <c r="L154" s="29"/>
      <c r="M154" s="139"/>
      <c r="T154" s="50"/>
      <c r="AT154" s="17" t="s">
        <v>149</v>
      </c>
      <c r="AU154" s="17" t="s">
        <v>84</v>
      </c>
    </row>
    <row r="155" spans="2:65" s="12" customFormat="1">
      <c r="B155" s="140"/>
      <c r="D155" s="141" t="s">
        <v>151</v>
      </c>
      <c r="E155" s="142" t="s">
        <v>3</v>
      </c>
      <c r="F155" s="143" t="s">
        <v>102</v>
      </c>
      <c r="H155" s="144">
        <v>2</v>
      </c>
      <c r="L155" s="140"/>
      <c r="M155" s="145"/>
      <c r="T155" s="146"/>
      <c r="AT155" s="142" t="s">
        <v>151</v>
      </c>
      <c r="AU155" s="142" t="s">
        <v>84</v>
      </c>
      <c r="AV155" s="12" t="s">
        <v>84</v>
      </c>
      <c r="AW155" s="12" t="s">
        <v>35</v>
      </c>
      <c r="AX155" s="12" t="s">
        <v>74</v>
      </c>
      <c r="AY155" s="142" t="s">
        <v>140</v>
      </c>
    </row>
    <row r="156" spans="2:65" s="13" customFormat="1">
      <c r="B156" s="147"/>
      <c r="D156" s="141" t="s">
        <v>151</v>
      </c>
      <c r="E156" s="148" t="s">
        <v>3</v>
      </c>
      <c r="F156" s="149" t="s">
        <v>153</v>
      </c>
      <c r="H156" s="150">
        <v>2</v>
      </c>
      <c r="L156" s="147"/>
      <c r="M156" s="151"/>
      <c r="T156" s="152"/>
      <c r="AT156" s="148" t="s">
        <v>151</v>
      </c>
      <c r="AU156" s="148" t="s">
        <v>84</v>
      </c>
      <c r="AV156" s="13" t="s">
        <v>147</v>
      </c>
      <c r="AW156" s="13" t="s">
        <v>35</v>
      </c>
      <c r="AX156" s="13" t="s">
        <v>82</v>
      </c>
      <c r="AY156" s="148" t="s">
        <v>140</v>
      </c>
    </row>
    <row r="157" spans="2:65" s="1" customFormat="1" ht="24.2" customHeight="1">
      <c r="B157" s="124"/>
      <c r="C157" s="125" t="s">
        <v>236</v>
      </c>
      <c r="D157" s="125" t="s">
        <v>142</v>
      </c>
      <c r="E157" s="126" t="s">
        <v>237</v>
      </c>
      <c r="F157" s="127" t="s">
        <v>238</v>
      </c>
      <c r="G157" s="128" t="s">
        <v>156</v>
      </c>
      <c r="H157" s="129">
        <v>6</v>
      </c>
      <c r="I157" s="130">
        <v>0</v>
      </c>
      <c r="J157" s="130">
        <f>ROUND(I157*H157,2)</f>
        <v>0</v>
      </c>
      <c r="K157" s="127" t="s">
        <v>146</v>
      </c>
      <c r="L157" s="29"/>
      <c r="M157" s="131" t="s">
        <v>3</v>
      </c>
      <c r="N157" s="132" t="s">
        <v>45</v>
      </c>
      <c r="O157" s="133">
        <v>1.24</v>
      </c>
      <c r="P157" s="133">
        <f>O157*H157</f>
        <v>7.4399999999999995</v>
      </c>
      <c r="Q157" s="133">
        <v>0</v>
      </c>
      <c r="R157" s="133">
        <f>Q157*H157</f>
        <v>0</v>
      </c>
      <c r="S157" s="133">
        <v>0</v>
      </c>
      <c r="T157" s="134">
        <f>S157*H157</f>
        <v>0</v>
      </c>
      <c r="AR157" s="135" t="s">
        <v>147</v>
      </c>
      <c r="AT157" s="135" t="s">
        <v>142</v>
      </c>
      <c r="AU157" s="135" t="s">
        <v>84</v>
      </c>
      <c r="AY157" s="17" t="s">
        <v>140</v>
      </c>
      <c r="BE157" s="136">
        <f>IF(N157="základní",J157,0)</f>
        <v>0</v>
      </c>
      <c r="BF157" s="136">
        <f>IF(N157="snížená",J157,0)</f>
        <v>0</v>
      </c>
      <c r="BG157" s="136">
        <f>IF(N157="zákl. přenesená",J157,0)</f>
        <v>0</v>
      </c>
      <c r="BH157" s="136">
        <f>IF(N157="sníž. přenesená",J157,0)</f>
        <v>0</v>
      </c>
      <c r="BI157" s="136">
        <f>IF(N157="nulová",J157,0)</f>
        <v>0</v>
      </c>
      <c r="BJ157" s="17" t="s">
        <v>82</v>
      </c>
      <c r="BK157" s="136">
        <f>ROUND(I157*H157,2)</f>
        <v>0</v>
      </c>
      <c r="BL157" s="17" t="s">
        <v>147</v>
      </c>
      <c r="BM157" s="135" t="s">
        <v>239</v>
      </c>
    </row>
    <row r="158" spans="2:65" s="1" customFormat="1">
      <c r="B158" s="29"/>
      <c r="D158" s="137" t="s">
        <v>149</v>
      </c>
      <c r="F158" s="138" t="s">
        <v>240</v>
      </c>
      <c r="L158" s="29"/>
      <c r="M158" s="139"/>
      <c r="T158" s="50"/>
      <c r="AT158" s="17" t="s">
        <v>149</v>
      </c>
      <c r="AU158" s="17" t="s">
        <v>84</v>
      </c>
    </row>
    <row r="159" spans="2:65" s="12" customFormat="1">
      <c r="B159" s="140"/>
      <c r="D159" s="141" t="s">
        <v>151</v>
      </c>
      <c r="E159" s="142" t="s">
        <v>3</v>
      </c>
      <c r="F159" s="143" t="s">
        <v>104</v>
      </c>
      <c r="H159" s="144">
        <v>6</v>
      </c>
      <c r="L159" s="140"/>
      <c r="M159" s="145"/>
      <c r="T159" s="146"/>
      <c r="AT159" s="142" t="s">
        <v>151</v>
      </c>
      <c r="AU159" s="142" t="s">
        <v>84</v>
      </c>
      <c r="AV159" s="12" t="s">
        <v>84</v>
      </c>
      <c r="AW159" s="12" t="s">
        <v>35</v>
      </c>
      <c r="AX159" s="12" t="s">
        <v>74</v>
      </c>
      <c r="AY159" s="142" t="s">
        <v>140</v>
      </c>
    </row>
    <row r="160" spans="2:65" s="13" customFormat="1">
      <c r="B160" s="147"/>
      <c r="D160" s="141" t="s">
        <v>151</v>
      </c>
      <c r="E160" s="148" t="s">
        <v>3</v>
      </c>
      <c r="F160" s="149" t="s">
        <v>153</v>
      </c>
      <c r="H160" s="150">
        <v>6</v>
      </c>
      <c r="L160" s="147"/>
      <c r="M160" s="151"/>
      <c r="T160" s="152"/>
      <c r="AT160" s="148" t="s">
        <v>151</v>
      </c>
      <c r="AU160" s="148" t="s">
        <v>84</v>
      </c>
      <c r="AV160" s="13" t="s">
        <v>147</v>
      </c>
      <c r="AW160" s="13" t="s">
        <v>35</v>
      </c>
      <c r="AX160" s="13" t="s">
        <v>82</v>
      </c>
      <c r="AY160" s="148" t="s">
        <v>140</v>
      </c>
    </row>
    <row r="161" spans="2:65" s="1" customFormat="1" ht="24.2" customHeight="1">
      <c r="B161" s="124"/>
      <c r="C161" s="125" t="s">
        <v>241</v>
      </c>
      <c r="D161" s="125" t="s">
        <v>142</v>
      </c>
      <c r="E161" s="126" t="s">
        <v>242</v>
      </c>
      <c r="F161" s="127" t="s">
        <v>243</v>
      </c>
      <c r="G161" s="128" t="s">
        <v>156</v>
      </c>
      <c r="H161" s="129">
        <v>2</v>
      </c>
      <c r="I161" s="130">
        <v>0</v>
      </c>
      <c r="J161" s="130">
        <f>ROUND(I161*H161,2)</f>
        <v>0</v>
      </c>
      <c r="K161" s="127" t="s">
        <v>146</v>
      </c>
      <c r="L161" s="29"/>
      <c r="M161" s="131" t="s">
        <v>3</v>
      </c>
      <c r="N161" s="132" t="s">
        <v>45</v>
      </c>
      <c r="O161" s="133">
        <v>2.7829999999999999</v>
      </c>
      <c r="P161" s="133">
        <f>O161*H161</f>
        <v>5.5659999999999998</v>
      </c>
      <c r="Q161" s="133">
        <v>0</v>
      </c>
      <c r="R161" s="133">
        <f>Q161*H161</f>
        <v>0</v>
      </c>
      <c r="S161" s="133">
        <v>0</v>
      </c>
      <c r="T161" s="134">
        <f>S161*H161</f>
        <v>0</v>
      </c>
      <c r="AR161" s="135" t="s">
        <v>147</v>
      </c>
      <c r="AT161" s="135" t="s">
        <v>142</v>
      </c>
      <c r="AU161" s="135" t="s">
        <v>84</v>
      </c>
      <c r="AY161" s="17" t="s">
        <v>140</v>
      </c>
      <c r="BE161" s="136">
        <f>IF(N161="základní",J161,0)</f>
        <v>0</v>
      </c>
      <c r="BF161" s="136">
        <f>IF(N161="snížená",J161,0)</f>
        <v>0</v>
      </c>
      <c r="BG161" s="136">
        <f>IF(N161="zákl. přenesená",J161,0)</f>
        <v>0</v>
      </c>
      <c r="BH161" s="136">
        <f>IF(N161="sníž. přenesená",J161,0)</f>
        <v>0</v>
      </c>
      <c r="BI161" s="136">
        <f>IF(N161="nulová",J161,0)</f>
        <v>0</v>
      </c>
      <c r="BJ161" s="17" t="s">
        <v>82</v>
      </c>
      <c r="BK161" s="136">
        <f>ROUND(I161*H161,2)</f>
        <v>0</v>
      </c>
      <c r="BL161" s="17" t="s">
        <v>147</v>
      </c>
      <c r="BM161" s="135" t="s">
        <v>244</v>
      </c>
    </row>
    <row r="162" spans="2:65" s="1" customFormat="1">
      <c r="B162" s="29"/>
      <c r="D162" s="137" t="s">
        <v>149</v>
      </c>
      <c r="F162" s="138" t="s">
        <v>245</v>
      </c>
      <c r="L162" s="29"/>
      <c r="M162" s="139"/>
      <c r="T162" s="50"/>
      <c r="AT162" s="17" t="s">
        <v>149</v>
      </c>
      <c r="AU162" s="17" t="s">
        <v>84</v>
      </c>
    </row>
    <row r="163" spans="2:65" s="12" customFormat="1">
      <c r="B163" s="140"/>
      <c r="D163" s="141" t="s">
        <v>151</v>
      </c>
      <c r="E163" s="142" t="s">
        <v>3</v>
      </c>
      <c r="F163" s="143" t="s">
        <v>106</v>
      </c>
      <c r="H163" s="144">
        <v>2</v>
      </c>
      <c r="L163" s="140"/>
      <c r="M163" s="145"/>
      <c r="T163" s="146"/>
      <c r="AT163" s="142" t="s">
        <v>151</v>
      </c>
      <c r="AU163" s="142" t="s">
        <v>84</v>
      </c>
      <c r="AV163" s="12" t="s">
        <v>84</v>
      </c>
      <c r="AW163" s="12" t="s">
        <v>35</v>
      </c>
      <c r="AX163" s="12" t="s">
        <v>74</v>
      </c>
      <c r="AY163" s="142" t="s">
        <v>140</v>
      </c>
    </row>
    <row r="164" spans="2:65" s="13" customFormat="1">
      <c r="B164" s="147"/>
      <c r="D164" s="141" t="s">
        <v>151</v>
      </c>
      <c r="E164" s="148" t="s">
        <v>3</v>
      </c>
      <c r="F164" s="149" t="s">
        <v>153</v>
      </c>
      <c r="H164" s="150">
        <v>2</v>
      </c>
      <c r="L164" s="147"/>
      <c r="M164" s="151"/>
      <c r="T164" s="152"/>
      <c r="AT164" s="148" t="s">
        <v>151</v>
      </c>
      <c r="AU164" s="148" t="s">
        <v>84</v>
      </c>
      <c r="AV164" s="13" t="s">
        <v>147</v>
      </c>
      <c r="AW164" s="13" t="s">
        <v>35</v>
      </c>
      <c r="AX164" s="13" t="s">
        <v>82</v>
      </c>
      <c r="AY164" s="148" t="s">
        <v>140</v>
      </c>
    </row>
    <row r="165" spans="2:65" s="1" customFormat="1" ht="24.2" customHeight="1">
      <c r="B165" s="124"/>
      <c r="C165" s="125" t="s">
        <v>246</v>
      </c>
      <c r="D165" s="125" t="s">
        <v>142</v>
      </c>
      <c r="E165" s="126" t="s">
        <v>247</v>
      </c>
      <c r="F165" s="127" t="s">
        <v>248</v>
      </c>
      <c r="G165" s="128" t="s">
        <v>156</v>
      </c>
      <c r="H165" s="129">
        <v>3</v>
      </c>
      <c r="I165" s="130">
        <v>0</v>
      </c>
      <c r="J165" s="130">
        <f>ROUND(I165*H165,2)</f>
        <v>0</v>
      </c>
      <c r="K165" s="127" t="s">
        <v>146</v>
      </c>
      <c r="L165" s="29"/>
      <c r="M165" s="131" t="s">
        <v>3</v>
      </c>
      <c r="N165" s="132" t="s">
        <v>45</v>
      </c>
      <c r="O165" s="133">
        <v>4.8390000000000004</v>
      </c>
      <c r="P165" s="133">
        <f>O165*H165</f>
        <v>14.517000000000001</v>
      </c>
      <c r="Q165" s="133">
        <v>0</v>
      </c>
      <c r="R165" s="133">
        <f>Q165*H165</f>
        <v>0</v>
      </c>
      <c r="S165" s="133">
        <v>0</v>
      </c>
      <c r="T165" s="134">
        <f>S165*H165</f>
        <v>0</v>
      </c>
      <c r="AR165" s="135" t="s">
        <v>147</v>
      </c>
      <c r="AT165" s="135" t="s">
        <v>142</v>
      </c>
      <c r="AU165" s="135" t="s">
        <v>84</v>
      </c>
      <c r="AY165" s="17" t="s">
        <v>140</v>
      </c>
      <c r="BE165" s="136">
        <f>IF(N165="základní",J165,0)</f>
        <v>0</v>
      </c>
      <c r="BF165" s="136">
        <f>IF(N165="snížená",J165,0)</f>
        <v>0</v>
      </c>
      <c r="BG165" s="136">
        <f>IF(N165="zákl. přenesená",J165,0)</f>
        <v>0</v>
      </c>
      <c r="BH165" s="136">
        <f>IF(N165="sníž. přenesená",J165,0)</f>
        <v>0</v>
      </c>
      <c r="BI165" s="136">
        <f>IF(N165="nulová",J165,0)</f>
        <v>0</v>
      </c>
      <c r="BJ165" s="17" t="s">
        <v>82</v>
      </c>
      <c r="BK165" s="136">
        <f>ROUND(I165*H165,2)</f>
        <v>0</v>
      </c>
      <c r="BL165" s="17" t="s">
        <v>147</v>
      </c>
      <c r="BM165" s="135" t="s">
        <v>249</v>
      </c>
    </row>
    <row r="166" spans="2:65" s="1" customFormat="1">
      <c r="B166" s="29"/>
      <c r="D166" s="137" t="s">
        <v>149</v>
      </c>
      <c r="F166" s="138" t="s">
        <v>250</v>
      </c>
      <c r="L166" s="29"/>
      <c r="M166" s="139"/>
      <c r="T166" s="50"/>
      <c r="AT166" s="17" t="s">
        <v>149</v>
      </c>
      <c r="AU166" s="17" t="s">
        <v>84</v>
      </c>
    </row>
    <row r="167" spans="2:65" s="12" customFormat="1">
      <c r="B167" s="140"/>
      <c r="D167" s="141" t="s">
        <v>151</v>
      </c>
      <c r="E167" s="142" t="s">
        <v>3</v>
      </c>
      <c r="F167" s="143" t="s">
        <v>107</v>
      </c>
      <c r="H167" s="144">
        <v>3</v>
      </c>
      <c r="L167" s="140"/>
      <c r="M167" s="145"/>
      <c r="T167" s="146"/>
      <c r="AT167" s="142" t="s">
        <v>151</v>
      </c>
      <c r="AU167" s="142" t="s">
        <v>84</v>
      </c>
      <c r="AV167" s="12" t="s">
        <v>84</v>
      </c>
      <c r="AW167" s="12" t="s">
        <v>35</v>
      </c>
      <c r="AX167" s="12" t="s">
        <v>74</v>
      </c>
      <c r="AY167" s="142" t="s">
        <v>140</v>
      </c>
    </row>
    <row r="168" spans="2:65" s="13" customFormat="1">
      <c r="B168" s="147"/>
      <c r="D168" s="141" t="s">
        <v>151</v>
      </c>
      <c r="E168" s="148" t="s">
        <v>3</v>
      </c>
      <c r="F168" s="149" t="s">
        <v>153</v>
      </c>
      <c r="H168" s="150">
        <v>3</v>
      </c>
      <c r="L168" s="147"/>
      <c r="M168" s="151"/>
      <c r="T168" s="152"/>
      <c r="AT168" s="148" t="s">
        <v>151</v>
      </c>
      <c r="AU168" s="148" t="s">
        <v>84</v>
      </c>
      <c r="AV168" s="13" t="s">
        <v>147</v>
      </c>
      <c r="AW168" s="13" t="s">
        <v>35</v>
      </c>
      <c r="AX168" s="13" t="s">
        <v>82</v>
      </c>
      <c r="AY168" s="148" t="s">
        <v>140</v>
      </c>
    </row>
    <row r="169" spans="2:65" s="1" customFormat="1" ht="24.2" customHeight="1">
      <c r="B169" s="124"/>
      <c r="C169" s="125" t="s">
        <v>251</v>
      </c>
      <c r="D169" s="125" t="s">
        <v>142</v>
      </c>
      <c r="E169" s="126" t="s">
        <v>252</v>
      </c>
      <c r="F169" s="127" t="s">
        <v>253</v>
      </c>
      <c r="G169" s="128" t="s">
        <v>213</v>
      </c>
      <c r="H169" s="129">
        <v>33</v>
      </c>
      <c r="I169" s="130">
        <v>0</v>
      </c>
      <c r="J169" s="130">
        <f>ROUND(I169*H169,2)</f>
        <v>0</v>
      </c>
      <c r="K169" s="127" t="s">
        <v>146</v>
      </c>
      <c r="L169" s="29"/>
      <c r="M169" s="131" t="s">
        <v>3</v>
      </c>
      <c r="N169" s="132" t="s">
        <v>45</v>
      </c>
      <c r="O169" s="133">
        <v>0.11</v>
      </c>
      <c r="P169" s="133">
        <f>O169*H169</f>
        <v>3.63</v>
      </c>
      <c r="Q169" s="133">
        <v>0</v>
      </c>
      <c r="R169" s="133">
        <f>Q169*H169</f>
        <v>0</v>
      </c>
      <c r="S169" s="133">
        <v>0</v>
      </c>
      <c r="T169" s="134">
        <f>S169*H169</f>
        <v>0</v>
      </c>
      <c r="AR169" s="135" t="s">
        <v>147</v>
      </c>
      <c r="AT169" s="135" t="s">
        <v>142</v>
      </c>
      <c r="AU169" s="135" t="s">
        <v>84</v>
      </c>
      <c r="AY169" s="17" t="s">
        <v>140</v>
      </c>
      <c r="BE169" s="136">
        <f>IF(N169="základní",J169,0)</f>
        <v>0</v>
      </c>
      <c r="BF169" s="136">
        <f>IF(N169="snížená",J169,0)</f>
        <v>0</v>
      </c>
      <c r="BG169" s="136">
        <f>IF(N169="zákl. přenesená",J169,0)</f>
        <v>0</v>
      </c>
      <c r="BH169" s="136">
        <f>IF(N169="sníž. přenesená",J169,0)</f>
        <v>0</v>
      </c>
      <c r="BI169" s="136">
        <f>IF(N169="nulová",J169,0)</f>
        <v>0</v>
      </c>
      <c r="BJ169" s="17" t="s">
        <v>82</v>
      </c>
      <c r="BK169" s="136">
        <f>ROUND(I169*H169,2)</f>
        <v>0</v>
      </c>
      <c r="BL169" s="17" t="s">
        <v>147</v>
      </c>
      <c r="BM169" s="135" t="s">
        <v>254</v>
      </c>
    </row>
    <row r="170" spans="2:65" s="1" customFormat="1">
      <c r="B170" s="29"/>
      <c r="D170" s="137" t="s">
        <v>149</v>
      </c>
      <c r="F170" s="138" t="s">
        <v>255</v>
      </c>
      <c r="L170" s="29"/>
      <c r="M170" s="139"/>
      <c r="T170" s="50"/>
      <c r="AT170" s="17" t="s">
        <v>149</v>
      </c>
      <c r="AU170" s="17" t="s">
        <v>84</v>
      </c>
    </row>
    <row r="171" spans="2:65" s="12" customFormat="1">
      <c r="B171" s="140"/>
      <c r="D171" s="141" t="s">
        <v>151</v>
      </c>
      <c r="E171" s="142" t="s">
        <v>3</v>
      </c>
      <c r="F171" s="143" t="s">
        <v>256</v>
      </c>
      <c r="H171" s="144">
        <v>33</v>
      </c>
      <c r="L171" s="140"/>
      <c r="M171" s="145"/>
      <c r="T171" s="146"/>
      <c r="AT171" s="142" t="s">
        <v>151</v>
      </c>
      <c r="AU171" s="142" t="s">
        <v>84</v>
      </c>
      <c r="AV171" s="12" t="s">
        <v>84</v>
      </c>
      <c r="AW171" s="12" t="s">
        <v>35</v>
      </c>
      <c r="AX171" s="12" t="s">
        <v>74</v>
      </c>
      <c r="AY171" s="142" t="s">
        <v>140</v>
      </c>
    </row>
    <row r="172" spans="2:65" s="13" customFormat="1">
      <c r="B172" s="147"/>
      <c r="D172" s="141" t="s">
        <v>151</v>
      </c>
      <c r="E172" s="148" t="s">
        <v>3</v>
      </c>
      <c r="F172" s="149" t="s">
        <v>153</v>
      </c>
      <c r="H172" s="150">
        <v>33</v>
      </c>
      <c r="L172" s="147"/>
      <c r="M172" s="151"/>
      <c r="T172" s="152"/>
      <c r="AT172" s="148" t="s">
        <v>151</v>
      </c>
      <c r="AU172" s="148" t="s">
        <v>84</v>
      </c>
      <c r="AV172" s="13" t="s">
        <v>147</v>
      </c>
      <c r="AW172" s="13" t="s">
        <v>35</v>
      </c>
      <c r="AX172" s="13" t="s">
        <v>82</v>
      </c>
      <c r="AY172" s="148" t="s">
        <v>140</v>
      </c>
    </row>
    <row r="173" spans="2:65" s="1" customFormat="1" ht="37.9" customHeight="1">
      <c r="B173" s="124"/>
      <c r="C173" s="125" t="s">
        <v>8</v>
      </c>
      <c r="D173" s="125" t="s">
        <v>142</v>
      </c>
      <c r="E173" s="126" t="s">
        <v>257</v>
      </c>
      <c r="F173" s="127" t="s">
        <v>258</v>
      </c>
      <c r="G173" s="128" t="s">
        <v>213</v>
      </c>
      <c r="H173" s="129">
        <v>1602.45</v>
      </c>
      <c r="I173" s="130">
        <v>0</v>
      </c>
      <c r="J173" s="130">
        <f>ROUND(I173*H173,2)</f>
        <v>0</v>
      </c>
      <c r="K173" s="127" t="s">
        <v>146</v>
      </c>
      <c r="L173" s="29"/>
      <c r="M173" s="131" t="s">
        <v>3</v>
      </c>
      <c r="N173" s="132" t="s">
        <v>45</v>
      </c>
      <c r="O173" s="133">
        <v>7.0000000000000007E-2</v>
      </c>
      <c r="P173" s="133">
        <f>O173*H173</f>
        <v>112.17150000000001</v>
      </c>
      <c r="Q173" s="133">
        <v>0</v>
      </c>
      <c r="R173" s="133">
        <f>Q173*H173</f>
        <v>0</v>
      </c>
      <c r="S173" s="133">
        <v>0</v>
      </c>
      <c r="T173" s="134">
        <f>S173*H173</f>
        <v>0</v>
      </c>
      <c r="AR173" s="135" t="s">
        <v>147</v>
      </c>
      <c r="AT173" s="135" t="s">
        <v>142</v>
      </c>
      <c r="AU173" s="135" t="s">
        <v>84</v>
      </c>
      <c r="AY173" s="17" t="s">
        <v>140</v>
      </c>
      <c r="BE173" s="136">
        <f>IF(N173="základní",J173,0)</f>
        <v>0</v>
      </c>
      <c r="BF173" s="136">
        <f>IF(N173="snížená",J173,0)</f>
        <v>0</v>
      </c>
      <c r="BG173" s="136">
        <f>IF(N173="zákl. přenesená",J173,0)</f>
        <v>0</v>
      </c>
      <c r="BH173" s="136">
        <f>IF(N173="sníž. přenesená",J173,0)</f>
        <v>0</v>
      </c>
      <c r="BI173" s="136">
        <f>IF(N173="nulová",J173,0)</f>
        <v>0</v>
      </c>
      <c r="BJ173" s="17" t="s">
        <v>82</v>
      </c>
      <c r="BK173" s="136">
        <f>ROUND(I173*H173,2)</f>
        <v>0</v>
      </c>
      <c r="BL173" s="17" t="s">
        <v>147</v>
      </c>
      <c r="BM173" s="135" t="s">
        <v>259</v>
      </c>
    </row>
    <row r="174" spans="2:65" s="1" customFormat="1">
      <c r="B174" s="29"/>
      <c r="D174" s="137" t="s">
        <v>149</v>
      </c>
      <c r="F174" s="138" t="s">
        <v>260</v>
      </c>
      <c r="L174" s="29"/>
      <c r="M174" s="139"/>
      <c r="T174" s="50"/>
      <c r="AT174" s="17" t="s">
        <v>149</v>
      </c>
      <c r="AU174" s="17" t="s">
        <v>84</v>
      </c>
    </row>
    <row r="175" spans="2:65" s="12" customFormat="1">
      <c r="B175" s="140"/>
      <c r="D175" s="141" t="s">
        <v>151</v>
      </c>
      <c r="E175" s="142" t="s">
        <v>3</v>
      </c>
      <c r="F175" s="143" t="s">
        <v>261</v>
      </c>
      <c r="H175" s="144">
        <v>379.35</v>
      </c>
      <c r="L175" s="140"/>
      <c r="M175" s="145"/>
      <c r="T175" s="146"/>
      <c r="AT175" s="142" t="s">
        <v>151</v>
      </c>
      <c r="AU175" s="142" t="s">
        <v>84</v>
      </c>
      <c r="AV175" s="12" t="s">
        <v>84</v>
      </c>
      <c r="AW175" s="12" t="s">
        <v>35</v>
      </c>
      <c r="AX175" s="12" t="s">
        <v>74</v>
      </c>
      <c r="AY175" s="142" t="s">
        <v>140</v>
      </c>
    </row>
    <row r="176" spans="2:65" s="12" customFormat="1">
      <c r="B176" s="140"/>
      <c r="D176" s="141" t="s">
        <v>151</v>
      </c>
      <c r="E176" s="142" t="s">
        <v>3</v>
      </c>
      <c r="F176" s="143" t="s">
        <v>262</v>
      </c>
      <c r="H176" s="144">
        <v>956.1</v>
      </c>
      <c r="L176" s="140"/>
      <c r="M176" s="145"/>
      <c r="T176" s="146"/>
      <c r="AT176" s="142" t="s">
        <v>151</v>
      </c>
      <c r="AU176" s="142" t="s">
        <v>84</v>
      </c>
      <c r="AV176" s="12" t="s">
        <v>84</v>
      </c>
      <c r="AW176" s="12" t="s">
        <v>35</v>
      </c>
      <c r="AX176" s="12" t="s">
        <v>74</v>
      </c>
      <c r="AY176" s="142" t="s">
        <v>140</v>
      </c>
    </row>
    <row r="177" spans="2:65" s="12" customFormat="1">
      <c r="B177" s="140"/>
      <c r="D177" s="141" t="s">
        <v>151</v>
      </c>
      <c r="E177" s="142" t="s">
        <v>3</v>
      </c>
      <c r="F177" s="143" t="s">
        <v>263</v>
      </c>
      <c r="H177" s="144">
        <v>267</v>
      </c>
      <c r="L177" s="140"/>
      <c r="M177" s="145"/>
      <c r="T177" s="146"/>
      <c r="AT177" s="142" t="s">
        <v>151</v>
      </c>
      <c r="AU177" s="142" t="s">
        <v>84</v>
      </c>
      <c r="AV177" s="12" t="s">
        <v>84</v>
      </c>
      <c r="AW177" s="12" t="s">
        <v>35</v>
      </c>
      <c r="AX177" s="12" t="s">
        <v>74</v>
      </c>
      <c r="AY177" s="142" t="s">
        <v>140</v>
      </c>
    </row>
    <row r="178" spans="2:65" s="13" customFormat="1">
      <c r="B178" s="147"/>
      <c r="D178" s="141" t="s">
        <v>151</v>
      </c>
      <c r="E178" s="148" t="s">
        <v>3</v>
      </c>
      <c r="F178" s="149" t="s">
        <v>153</v>
      </c>
      <c r="H178" s="150">
        <v>1602.45</v>
      </c>
      <c r="L178" s="147"/>
      <c r="M178" s="151"/>
      <c r="T178" s="152"/>
      <c r="AT178" s="148" t="s">
        <v>151</v>
      </c>
      <c r="AU178" s="148" t="s">
        <v>84</v>
      </c>
      <c r="AV178" s="13" t="s">
        <v>147</v>
      </c>
      <c r="AW178" s="13" t="s">
        <v>35</v>
      </c>
      <c r="AX178" s="13" t="s">
        <v>82</v>
      </c>
      <c r="AY178" s="148" t="s">
        <v>140</v>
      </c>
    </row>
    <row r="179" spans="2:65" s="1" customFormat="1" ht="37.9" customHeight="1">
      <c r="B179" s="124"/>
      <c r="C179" s="125" t="s">
        <v>264</v>
      </c>
      <c r="D179" s="125" t="s">
        <v>142</v>
      </c>
      <c r="E179" s="126" t="s">
        <v>265</v>
      </c>
      <c r="F179" s="127" t="s">
        <v>266</v>
      </c>
      <c r="G179" s="128" t="s">
        <v>213</v>
      </c>
      <c r="H179" s="129">
        <v>3739.05</v>
      </c>
      <c r="I179" s="130">
        <v>0</v>
      </c>
      <c r="J179" s="130">
        <f>ROUND(I179*H179,2)</f>
        <v>0</v>
      </c>
      <c r="K179" s="127" t="s">
        <v>146</v>
      </c>
      <c r="L179" s="29"/>
      <c r="M179" s="131" t="s">
        <v>3</v>
      </c>
      <c r="N179" s="132" t="s">
        <v>45</v>
      </c>
      <c r="O179" s="133">
        <v>4.3999999999999997E-2</v>
      </c>
      <c r="P179" s="133">
        <f>O179*H179</f>
        <v>164.51820000000001</v>
      </c>
      <c r="Q179" s="133">
        <v>0</v>
      </c>
      <c r="R179" s="133">
        <f>Q179*H179</f>
        <v>0</v>
      </c>
      <c r="S179" s="133">
        <v>0</v>
      </c>
      <c r="T179" s="134">
        <f>S179*H179</f>
        <v>0</v>
      </c>
      <c r="AR179" s="135" t="s">
        <v>147</v>
      </c>
      <c r="AT179" s="135" t="s">
        <v>142</v>
      </c>
      <c r="AU179" s="135" t="s">
        <v>84</v>
      </c>
      <c r="AY179" s="17" t="s">
        <v>140</v>
      </c>
      <c r="BE179" s="136">
        <f>IF(N179="základní",J179,0)</f>
        <v>0</v>
      </c>
      <c r="BF179" s="136">
        <f>IF(N179="snížená",J179,0)</f>
        <v>0</v>
      </c>
      <c r="BG179" s="136">
        <f>IF(N179="zákl. přenesená",J179,0)</f>
        <v>0</v>
      </c>
      <c r="BH179" s="136">
        <f>IF(N179="sníž. přenesená",J179,0)</f>
        <v>0</v>
      </c>
      <c r="BI179" s="136">
        <f>IF(N179="nulová",J179,0)</f>
        <v>0</v>
      </c>
      <c r="BJ179" s="17" t="s">
        <v>82</v>
      </c>
      <c r="BK179" s="136">
        <f>ROUND(I179*H179,2)</f>
        <v>0</v>
      </c>
      <c r="BL179" s="17" t="s">
        <v>147</v>
      </c>
      <c r="BM179" s="135" t="s">
        <v>267</v>
      </c>
    </row>
    <row r="180" spans="2:65" s="1" customFormat="1">
      <c r="B180" s="29"/>
      <c r="D180" s="137" t="s">
        <v>149</v>
      </c>
      <c r="F180" s="138" t="s">
        <v>268</v>
      </c>
      <c r="L180" s="29"/>
      <c r="M180" s="139"/>
      <c r="T180" s="50"/>
      <c r="AT180" s="17" t="s">
        <v>149</v>
      </c>
      <c r="AU180" s="17" t="s">
        <v>84</v>
      </c>
    </row>
    <row r="181" spans="2:65" s="12" customFormat="1">
      <c r="B181" s="140"/>
      <c r="D181" s="141" t="s">
        <v>151</v>
      </c>
      <c r="E181" s="142" t="s">
        <v>3</v>
      </c>
      <c r="F181" s="143" t="s">
        <v>269</v>
      </c>
      <c r="H181" s="144">
        <v>885.15</v>
      </c>
      <c r="L181" s="140"/>
      <c r="M181" s="145"/>
      <c r="T181" s="146"/>
      <c r="AT181" s="142" t="s">
        <v>151</v>
      </c>
      <c r="AU181" s="142" t="s">
        <v>84</v>
      </c>
      <c r="AV181" s="12" t="s">
        <v>84</v>
      </c>
      <c r="AW181" s="12" t="s">
        <v>35</v>
      </c>
      <c r="AX181" s="12" t="s">
        <v>74</v>
      </c>
      <c r="AY181" s="142" t="s">
        <v>140</v>
      </c>
    </row>
    <row r="182" spans="2:65" s="12" customFormat="1">
      <c r="B182" s="140"/>
      <c r="D182" s="141" t="s">
        <v>151</v>
      </c>
      <c r="E182" s="142" t="s">
        <v>3</v>
      </c>
      <c r="F182" s="143" t="s">
        <v>270</v>
      </c>
      <c r="H182" s="144">
        <v>2230.9</v>
      </c>
      <c r="L182" s="140"/>
      <c r="M182" s="145"/>
      <c r="T182" s="146"/>
      <c r="AT182" s="142" t="s">
        <v>151</v>
      </c>
      <c r="AU182" s="142" t="s">
        <v>84</v>
      </c>
      <c r="AV182" s="12" t="s">
        <v>84</v>
      </c>
      <c r="AW182" s="12" t="s">
        <v>35</v>
      </c>
      <c r="AX182" s="12" t="s">
        <v>74</v>
      </c>
      <c r="AY182" s="142" t="s">
        <v>140</v>
      </c>
    </row>
    <row r="183" spans="2:65" s="12" customFormat="1">
      <c r="B183" s="140"/>
      <c r="D183" s="141" t="s">
        <v>151</v>
      </c>
      <c r="E183" s="142" t="s">
        <v>3</v>
      </c>
      <c r="F183" s="143" t="s">
        <v>271</v>
      </c>
      <c r="H183" s="144">
        <v>623</v>
      </c>
      <c r="L183" s="140"/>
      <c r="M183" s="145"/>
      <c r="T183" s="146"/>
      <c r="AT183" s="142" t="s">
        <v>151</v>
      </c>
      <c r="AU183" s="142" t="s">
        <v>84</v>
      </c>
      <c r="AV183" s="12" t="s">
        <v>84</v>
      </c>
      <c r="AW183" s="12" t="s">
        <v>35</v>
      </c>
      <c r="AX183" s="12" t="s">
        <v>74</v>
      </c>
      <c r="AY183" s="142" t="s">
        <v>140</v>
      </c>
    </row>
    <row r="184" spans="2:65" s="13" customFormat="1">
      <c r="B184" s="147"/>
      <c r="D184" s="141" t="s">
        <v>151</v>
      </c>
      <c r="E184" s="148" t="s">
        <v>3</v>
      </c>
      <c r="F184" s="149" t="s">
        <v>153</v>
      </c>
      <c r="H184" s="150">
        <v>3739.05</v>
      </c>
      <c r="L184" s="147"/>
      <c r="M184" s="151"/>
      <c r="T184" s="152"/>
      <c r="AT184" s="148" t="s">
        <v>151</v>
      </c>
      <c r="AU184" s="148" t="s">
        <v>84</v>
      </c>
      <c r="AV184" s="13" t="s">
        <v>147</v>
      </c>
      <c r="AW184" s="13" t="s">
        <v>35</v>
      </c>
      <c r="AX184" s="13" t="s">
        <v>82</v>
      </c>
      <c r="AY184" s="148" t="s">
        <v>140</v>
      </c>
    </row>
    <row r="185" spans="2:65" s="1" customFormat="1" ht="16.5" customHeight="1">
      <c r="B185" s="124"/>
      <c r="C185" s="125" t="s">
        <v>272</v>
      </c>
      <c r="D185" s="125" t="s">
        <v>142</v>
      </c>
      <c r="E185" s="126" t="s">
        <v>273</v>
      </c>
      <c r="F185" s="127" t="s">
        <v>274</v>
      </c>
      <c r="G185" s="128" t="s">
        <v>213</v>
      </c>
      <c r="H185" s="129">
        <v>33</v>
      </c>
      <c r="I185" s="130">
        <v>0</v>
      </c>
      <c r="J185" s="130">
        <f>ROUND(I185*H185,2)</f>
        <v>0</v>
      </c>
      <c r="K185" s="127" t="s">
        <v>146</v>
      </c>
      <c r="L185" s="29"/>
      <c r="M185" s="131" t="s">
        <v>3</v>
      </c>
      <c r="N185" s="132" t="s">
        <v>45</v>
      </c>
      <c r="O185" s="133">
        <v>7.1999999999999995E-2</v>
      </c>
      <c r="P185" s="133">
        <f>O185*H185</f>
        <v>2.3759999999999999</v>
      </c>
      <c r="Q185" s="133">
        <v>0</v>
      </c>
      <c r="R185" s="133">
        <f>Q185*H185</f>
        <v>0</v>
      </c>
      <c r="S185" s="133">
        <v>0</v>
      </c>
      <c r="T185" s="134">
        <f>S185*H185</f>
        <v>0</v>
      </c>
      <c r="AR185" s="135" t="s">
        <v>147</v>
      </c>
      <c r="AT185" s="135" t="s">
        <v>142</v>
      </c>
      <c r="AU185" s="135" t="s">
        <v>84</v>
      </c>
      <c r="AY185" s="17" t="s">
        <v>140</v>
      </c>
      <c r="BE185" s="136">
        <f>IF(N185="základní",J185,0)</f>
        <v>0</v>
      </c>
      <c r="BF185" s="136">
        <f>IF(N185="snížená",J185,0)</f>
        <v>0</v>
      </c>
      <c r="BG185" s="136">
        <f>IF(N185="zákl. přenesená",J185,0)</f>
        <v>0</v>
      </c>
      <c r="BH185" s="136">
        <f>IF(N185="sníž. přenesená",J185,0)</f>
        <v>0</v>
      </c>
      <c r="BI185" s="136">
        <f>IF(N185="nulová",J185,0)</f>
        <v>0</v>
      </c>
      <c r="BJ185" s="17" t="s">
        <v>82</v>
      </c>
      <c r="BK185" s="136">
        <f>ROUND(I185*H185,2)</f>
        <v>0</v>
      </c>
      <c r="BL185" s="17" t="s">
        <v>147</v>
      </c>
      <c r="BM185" s="135" t="s">
        <v>275</v>
      </c>
    </row>
    <row r="186" spans="2:65" s="1" customFormat="1">
      <c r="B186" s="29"/>
      <c r="D186" s="137" t="s">
        <v>149</v>
      </c>
      <c r="F186" s="138" t="s">
        <v>276</v>
      </c>
      <c r="L186" s="29"/>
      <c r="M186" s="139"/>
      <c r="T186" s="50"/>
      <c r="AT186" s="17" t="s">
        <v>149</v>
      </c>
      <c r="AU186" s="17" t="s">
        <v>84</v>
      </c>
    </row>
    <row r="187" spans="2:65" s="12" customFormat="1">
      <c r="B187" s="140"/>
      <c r="D187" s="141" t="s">
        <v>151</v>
      </c>
      <c r="E187" s="142" t="s">
        <v>3</v>
      </c>
      <c r="F187" s="143" t="s">
        <v>256</v>
      </c>
      <c r="H187" s="144">
        <v>33</v>
      </c>
      <c r="L187" s="140"/>
      <c r="M187" s="145"/>
      <c r="T187" s="146"/>
      <c r="AT187" s="142" t="s">
        <v>151</v>
      </c>
      <c r="AU187" s="142" t="s">
        <v>84</v>
      </c>
      <c r="AV187" s="12" t="s">
        <v>84</v>
      </c>
      <c r="AW187" s="12" t="s">
        <v>35</v>
      </c>
      <c r="AX187" s="12" t="s">
        <v>74</v>
      </c>
      <c r="AY187" s="142" t="s">
        <v>140</v>
      </c>
    </row>
    <row r="188" spans="2:65" s="13" customFormat="1">
      <c r="B188" s="147"/>
      <c r="D188" s="141" t="s">
        <v>151</v>
      </c>
      <c r="E188" s="148" t="s">
        <v>3</v>
      </c>
      <c r="F188" s="149" t="s">
        <v>153</v>
      </c>
      <c r="H188" s="150">
        <v>33</v>
      </c>
      <c r="L188" s="147"/>
      <c r="M188" s="151"/>
      <c r="T188" s="152"/>
      <c r="AT188" s="148" t="s">
        <v>151</v>
      </c>
      <c r="AU188" s="148" t="s">
        <v>84</v>
      </c>
      <c r="AV188" s="13" t="s">
        <v>147</v>
      </c>
      <c r="AW188" s="13" t="s">
        <v>35</v>
      </c>
      <c r="AX188" s="13" t="s">
        <v>82</v>
      </c>
      <c r="AY188" s="148" t="s">
        <v>140</v>
      </c>
    </row>
    <row r="189" spans="2:65" s="1" customFormat="1" ht="24.2" customHeight="1">
      <c r="B189" s="124"/>
      <c r="C189" s="125" t="s">
        <v>277</v>
      </c>
      <c r="D189" s="125" t="s">
        <v>142</v>
      </c>
      <c r="E189" s="126" t="s">
        <v>278</v>
      </c>
      <c r="F189" s="127" t="s">
        <v>279</v>
      </c>
      <c r="G189" s="128" t="s">
        <v>213</v>
      </c>
      <c r="H189" s="129">
        <v>4077</v>
      </c>
      <c r="I189" s="130">
        <v>0</v>
      </c>
      <c r="J189" s="130">
        <f>ROUND(I189*H189,2)</f>
        <v>0</v>
      </c>
      <c r="K189" s="127" t="s">
        <v>146</v>
      </c>
      <c r="L189" s="29"/>
      <c r="M189" s="131" t="s">
        <v>3</v>
      </c>
      <c r="N189" s="132" t="s">
        <v>45</v>
      </c>
      <c r="O189" s="133">
        <v>7.1999999999999995E-2</v>
      </c>
      <c r="P189" s="133">
        <f>O189*H189</f>
        <v>293.54399999999998</v>
      </c>
      <c r="Q189" s="133">
        <v>0</v>
      </c>
      <c r="R189" s="133">
        <f>Q189*H189</f>
        <v>0</v>
      </c>
      <c r="S189" s="133">
        <v>0</v>
      </c>
      <c r="T189" s="134">
        <f>S189*H189</f>
        <v>0</v>
      </c>
      <c r="AR189" s="135" t="s">
        <v>147</v>
      </c>
      <c r="AT189" s="135" t="s">
        <v>142</v>
      </c>
      <c r="AU189" s="135" t="s">
        <v>84</v>
      </c>
      <c r="AY189" s="17" t="s">
        <v>140</v>
      </c>
      <c r="BE189" s="136">
        <f>IF(N189="základní",J189,0)</f>
        <v>0</v>
      </c>
      <c r="BF189" s="136">
        <f>IF(N189="snížená",J189,0)</f>
        <v>0</v>
      </c>
      <c r="BG189" s="136">
        <f>IF(N189="zákl. přenesená",J189,0)</f>
        <v>0</v>
      </c>
      <c r="BH189" s="136">
        <f>IF(N189="sníž. přenesená",J189,0)</f>
        <v>0</v>
      </c>
      <c r="BI189" s="136">
        <f>IF(N189="nulová",J189,0)</f>
        <v>0</v>
      </c>
      <c r="BJ189" s="17" t="s">
        <v>82</v>
      </c>
      <c r="BK189" s="136">
        <f>ROUND(I189*H189,2)</f>
        <v>0</v>
      </c>
      <c r="BL189" s="17" t="s">
        <v>147</v>
      </c>
      <c r="BM189" s="135" t="s">
        <v>280</v>
      </c>
    </row>
    <row r="190" spans="2:65" s="1" customFormat="1">
      <c r="B190" s="29"/>
      <c r="D190" s="137" t="s">
        <v>149</v>
      </c>
      <c r="F190" s="138" t="s">
        <v>281</v>
      </c>
      <c r="L190" s="29"/>
      <c r="M190" s="139"/>
      <c r="T190" s="50"/>
      <c r="AT190" s="17" t="s">
        <v>149</v>
      </c>
      <c r="AU190" s="17" t="s">
        <v>84</v>
      </c>
    </row>
    <row r="191" spans="2:65" s="12" customFormat="1">
      <c r="B191" s="140"/>
      <c r="D191" s="141" t="s">
        <v>151</v>
      </c>
      <c r="E191" s="142" t="s">
        <v>3</v>
      </c>
      <c r="F191" s="143" t="s">
        <v>282</v>
      </c>
      <c r="H191" s="144">
        <v>3187</v>
      </c>
      <c r="L191" s="140"/>
      <c r="M191" s="145"/>
      <c r="T191" s="146"/>
      <c r="AT191" s="142" t="s">
        <v>151</v>
      </c>
      <c r="AU191" s="142" t="s">
        <v>84</v>
      </c>
      <c r="AV191" s="12" t="s">
        <v>84</v>
      </c>
      <c r="AW191" s="12" t="s">
        <v>35</v>
      </c>
      <c r="AX191" s="12" t="s">
        <v>74</v>
      </c>
      <c r="AY191" s="142" t="s">
        <v>140</v>
      </c>
    </row>
    <row r="192" spans="2:65" s="12" customFormat="1">
      <c r="B192" s="140"/>
      <c r="D192" s="141" t="s">
        <v>151</v>
      </c>
      <c r="E192" s="142" t="s">
        <v>3</v>
      </c>
      <c r="F192" s="143" t="s">
        <v>283</v>
      </c>
      <c r="H192" s="144">
        <v>890</v>
      </c>
      <c r="L192" s="140"/>
      <c r="M192" s="145"/>
      <c r="T192" s="146"/>
      <c r="AT192" s="142" t="s">
        <v>151</v>
      </c>
      <c r="AU192" s="142" t="s">
        <v>84</v>
      </c>
      <c r="AV192" s="12" t="s">
        <v>84</v>
      </c>
      <c r="AW192" s="12" t="s">
        <v>35</v>
      </c>
      <c r="AX192" s="12" t="s">
        <v>74</v>
      </c>
      <c r="AY192" s="142" t="s">
        <v>140</v>
      </c>
    </row>
    <row r="193" spans="2:65" s="13" customFormat="1">
      <c r="B193" s="147"/>
      <c r="D193" s="141" t="s">
        <v>151</v>
      </c>
      <c r="E193" s="148" t="s">
        <v>3</v>
      </c>
      <c r="F193" s="149" t="s">
        <v>153</v>
      </c>
      <c r="H193" s="150">
        <v>4077</v>
      </c>
      <c r="L193" s="147"/>
      <c r="M193" s="151"/>
      <c r="T193" s="152"/>
      <c r="AT193" s="148" t="s">
        <v>151</v>
      </c>
      <c r="AU193" s="148" t="s">
        <v>84</v>
      </c>
      <c r="AV193" s="13" t="s">
        <v>147</v>
      </c>
      <c r="AW193" s="13" t="s">
        <v>35</v>
      </c>
      <c r="AX193" s="13" t="s">
        <v>82</v>
      </c>
      <c r="AY193" s="148" t="s">
        <v>140</v>
      </c>
    </row>
    <row r="194" spans="2:65" s="1" customFormat="1" ht="37.9" customHeight="1">
      <c r="B194" s="124"/>
      <c r="C194" s="125" t="s">
        <v>284</v>
      </c>
      <c r="D194" s="125" t="s">
        <v>142</v>
      </c>
      <c r="E194" s="126" t="s">
        <v>285</v>
      </c>
      <c r="F194" s="127" t="s">
        <v>286</v>
      </c>
      <c r="G194" s="128" t="s">
        <v>213</v>
      </c>
      <c r="H194" s="129">
        <v>3187</v>
      </c>
      <c r="I194" s="130">
        <v>0</v>
      </c>
      <c r="J194" s="130">
        <f>ROUND(I194*H194,2)</f>
        <v>0</v>
      </c>
      <c r="K194" s="127" t="s">
        <v>146</v>
      </c>
      <c r="L194" s="29"/>
      <c r="M194" s="131" t="s">
        <v>3</v>
      </c>
      <c r="N194" s="132" t="s">
        <v>45</v>
      </c>
      <c r="O194" s="133">
        <v>7.6999999999999999E-2</v>
      </c>
      <c r="P194" s="133">
        <f>O194*H194</f>
        <v>245.399</v>
      </c>
      <c r="Q194" s="133">
        <v>0</v>
      </c>
      <c r="R194" s="133">
        <f>Q194*H194</f>
        <v>0</v>
      </c>
      <c r="S194" s="133">
        <v>0</v>
      </c>
      <c r="T194" s="134">
        <f>S194*H194</f>
        <v>0</v>
      </c>
      <c r="AR194" s="135" t="s">
        <v>147</v>
      </c>
      <c r="AT194" s="135" t="s">
        <v>142</v>
      </c>
      <c r="AU194" s="135" t="s">
        <v>84</v>
      </c>
      <c r="AY194" s="17" t="s">
        <v>140</v>
      </c>
      <c r="BE194" s="136">
        <f>IF(N194="základní",J194,0)</f>
        <v>0</v>
      </c>
      <c r="BF194" s="136">
        <f>IF(N194="snížená",J194,0)</f>
        <v>0</v>
      </c>
      <c r="BG194" s="136">
        <f>IF(N194="zákl. přenesená",J194,0)</f>
        <v>0</v>
      </c>
      <c r="BH194" s="136">
        <f>IF(N194="sníž. přenesená",J194,0)</f>
        <v>0</v>
      </c>
      <c r="BI194" s="136">
        <f>IF(N194="nulová",J194,0)</f>
        <v>0</v>
      </c>
      <c r="BJ194" s="17" t="s">
        <v>82</v>
      </c>
      <c r="BK194" s="136">
        <f>ROUND(I194*H194,2)</f>
        <v>0</v>
      </c>
      <c r="BL194" s="17" t="s">
        <v>147</v>
      </c>
      <c r="BM194" s="135" t="s">
        <v>287</v>
      </c>
    </row>
    <row r="195" spans="2:65" s="1" customFormat="1">
      <c r="B195" s="29"/>
      <c r="D195" s="137" t="s">
        <v>149</v>
      </c>
      <c r="F195" s="138" t="s">
        <v>288</v>
      </c>
      <c r="L195" s="29"/>
      <c r="M195" s="139"/>
      <c r="T195" s="50"/>
      <c r="AT195" s="17" t="s">
        <v>149</v>
      </c>
      <c r="AU195" s="17" t="s">
        <v>84</v>
      </c>
    </row>
    <row r="196" spans="2:65" s="12" customFormat="1">
      <c r="B196" s="140"/>
      <c r="D196" s="141" t="s">
        <v>151</v>
      </c>
      <c r="E196" s="142" t="s">
        <v>3</v>
      </c>
      <c r="F196" s="143" t="s">
        <v>289</v>
      </c>
      <c r="H196" s="144">
        <v>287</v>
      </c>
      <c r="L196" s="140"/>
      <c r="M196" s="145"/>
      <c r="T196" s="146"/>
      <c r="AT196" s="142" t="s">
        <v>151</v>
      </c>
      <c r="AU196" s="142" t="s">
        <v>84</v>
      </c>
      <c r="AV196" s="12" t="s">
        <v>84</v>
      </c>
      <c r="AW196" s="12" t="s">
        <v>35</v>
      </c>
      <c r="AX196" s="12" t="s">
        <v>74</v>
      </c>
      <c r="AY196" s="142" t="s">
        <v>140</v>
      </c>
    </row>
    <row r="197" spans="2:65" s="12" customFormat="1">
      <c r="B197" s="140"/>
      <c r="D197" s="141" t="s">
        <v>151</v>
      </c>
      <c r="E197" s="142" t="s">
        <v>3</v>
      </c>
      <c r="F197" s="143" t="s">
        <v>290</v>
      </c>
      <c r="H197" s="144">
        <v>2900</v>
      </c>
      <c r="L197" s="140"/>
      <c r="M197" s="145"/>
      <c r="T197" s="146"/>
      <c r="AT197" s="142" t="s">
        <v>151</v>
      </c>
      <c r="AU197" s="142" t="s">
        <v>84</v>
      </c>
      <c r="AV197" s="12" t="s">
        <v>84</v>
      </c>
      <c r="AW197" s="12" t="s">
        <v>35</v>
      </c>
      <c r="AX197" s="12" t="s">
        <v>74</v>
      </c>
      <c r="AY197" s="142" t="s">
        <v>140</v>
      </c>
    </row>
    <row r="198" spans="2:65" s="13" customFormat="1">
      <c r="B198" s="147"/>
      <c r="D198" s="141" t="s">
        <v>151</v>
      </c>
      <c r="E198" s="148" t="s">
        <v>93</v>
      </c>
      <c r="F198" s="149" t="s">
        <v>153</v>
      </c>
      <c r="H198" s="150">
        <v>3187</v>
      </c>
      <c r="L198" s="147"/>
      <c r="M198" s="151"/>
      <c r="T198" s="152"/>
      <c r="AT198" s="148" t="s">
        <v>151</v>
      </c>
      <c r="AU198" s="148" t="s">
        <v>84</v>
      </c>
      <c r="AV198" s="13" t="s">
        <v>147</v>
      </c>
      <c r="AW198" s="13" t="s">
        <v>35</v>
      </c>
      <c r="AX198" s="13" t="s">
        <v>82</v>
      </c>
      <c r="AY198" s="148" t="s">
        <v>140</v>
      </c>
    </row>
    <row r="199" spans="2:65" s="1" customFormat="1" ht="24.2" customHeight="1">
      <c r="B199" s="124"/>
      <c r="C199" s="125" t="s">
        <v>291</v>
      </c>
      <c r="D199" s="125" t="s">
        <v>142</v>
      </c>
      <c r="E199" s="126" t="s">
        <v>292</v>
      </c>
      <c r="F199" s="127" t="s">
        <v>293</v>
      </c>
      <c r="G199" s="128" t="s">
        <v>213</v>
      </c>
      <c r="H199" s="129">
        <v>890</v>
      </c>
      <c r="I199" s="130">
        <v>0</v>
      </c>
      <c r="J199" s="130">
        <f>ROUND(I199*H199,2)</f>
        <v>0</v>
      </c>
      <c r="K199" s="127" t="s">
        <v>146</v>
      </c>
      <c r="L199" s="29"/>
      <c r="M199" s="131" t="s">
        <v>3</v>
      </c>
      <c r="N199" s="132" t="s">
        <v>45</v>
      </c>
      <c r="O199" s="133">
        <v>0.13100000000000001</v>
      </c>
      <c r="P199" s="133">
        <f>O199*H199</f>
        <v>116.59</v>
      </c>
      <c r="Q199" s="133">
        <v>0</v>
      </c>
      <c r="R199" s="133">
        <f>Q199*H199</f>
        <v>0</v>
      </c>
      <c r="S199" s="133">
        <v>0</v>
      </c>
      <c r="T199" s="134">
        <f>S199*H199</f>
        <v>0</v>
      </c>
      <c r="AR199" s="135" t="s">
        <v>147</v>
      </c>
      <c r="AT199" s="135" t="s">
        <v>142</v>
      </c>
      <c r="AU199" s="135" t="s">
        <v>84</v>
      </c>
      <c r="AY199" s="17" t="s">
        <v>140</v>
      </c>
      <c r="BE199" s="136">
        <f>IF(N199="základní",J199,0)</f>
        <v>0</v>
      </c>
      <c r="BF199" s="136">
        <f>IF(N199="snížená",J199,0)</f>
        <v>0</v>
      </c>
      <c r="BG199" s="136">
        <f>IF(N199="zákl. přenesená",J199,0)</f>
        <v>0</v>
      </c>
      <c r="BH199" s="136">
        <f>IF(N199="sníž. přenesená",J199,0)</f>
        <v>0</v>
      </c>
      <c r="BI199" s="136">
        <f>IF(N199="nulová",J199,0)</f>
        <v>0</v>
      </c>
      <c r="BJ199" s="17" t="s">
        <v>82</v>
      </c>
      <c r="BK199" s="136">
        <f>ROUND(I199*H199,2)</f>
        <v>0</v>
      </c>
      <c r="BL199" s="17" t="s">
        <v>147</v>
      </c>
      <c r="BM199" s="135" t="s">
        <v>294</v>
      </c>
    </row>
    <row r="200" spans="2:65" s="1" customFormat="1">
      <c r="B200" s="29"/>
      <c r="D200" s="137" t="s">
        <v>149</v>
      </c>
      <c r="F200" s="138" t="s">
        <v>295</v>
      </c>
      <c r="L200" s="29"/>
      <c r="M200" s="139"/>
      <c r="T200" s="50"/>
      <c r="AT200" s="17" t="s">
        <v>149</v>
      </c>
      <c r="AU200" s="17" t="s">
        <v>84</v>
      </c>
    </row>
    <row r="201" spans="2:65" s="12" customFormat="1">
      <c r="B201" s="140"/>
      <c r="D201" s="141" t="s">
        <v>151</v>
      </c>
      <c r="E201" s="142" t="s">
        <v>3</v>
      </c>
      <c r="F201" s="143" t="s">
        <v>296</v>
      </c>
      <c r="H201" s="144">
        <v>890</v>
      </c>
      <c r="L201" s="140"/>
      <c r="M201" s="145"/>
      <c r="T201" s="146"/>
      <c r="AT201" s="142" t="s">
        <v>151</v>
      </c>
      <c r="AU201" s="142" t="s">
        <v>84</v>
      </c>
      <c r="AV201" s="12" t="s">
        <v>84</v>
      </c>
      <c r="AW201" s="12" t="s">
        <v>35</v>
      </c>
      <c r="AX201" s="12" t="s">
        <v>74</v>
      </c>
      <c r="AY201" s="142" t="s">
        <v>140</v>
      </c>
    </row>
    <row r="202" spans="2:65" s="13" customFormat="1">
      <c r="B202" s="147"/>
      <c r="D202" s="141" t="s">
        <v>151</v>
      </c>
      <c r="E202" s="148" t="s">
        <v>3</v>
      </c>
      <c r="F202" s="149" t="s">
        <v>153</v>
      </c>
      <c r="H202" s="150">
        <v>890</v>
      </c>
      <c r="L202" s="147"/>
      <c r="M202" s="151"/>
      <c r="T202" s="152"/>
      <c r="AT202" s="148" t="s">
        <v>151</v>
      </c>
      <c r="AU202" s="148" t="s">
        <v>84</v>
      </c>
      <c r="AV202" s="13" t="s">
        <v>147</v>
      </c>
      <c r="AW202" s="13" t="s">
        <v>35</v>
      </c>
      <c r="AX202" s="13" t="s">
        <v>82</v>
      </c>
      <c r="AY202" s="148" t="s">
        <v>140</v>
      </c>
    </row>
    <row r="203" spans="2:65" s="1" customFormat="1" ht="24.2" customHeight="1">
      <c r="B203" s="124"/>
      <c r="C203" s="125" t="s">
        <v>297</v>
      </c>
      <c r="D203" s="125" t="s">
        <v>142</v>
      </c>
      <c r="E203" s="126" t="s">
        <v>298</v>
      </c>
      <c r="F203" s="127" t="s">
        <v>299</v>
      </c>
      <c r="G203" s="128" t="s">
        <v>145</v>
      </c>
      <c r="H203" s="129">
        <v>2000</v>
      </c>
      <c r="I203" s="130">
        <v>0</v>
      </c>
      <c r="J203" s="130">
        <f>ROUND(I203*H203,2)</f>
        <v>0</v>
      </c>
      <c r="K203" s="127" t="s">
        <v>146</v>
      </c>
      <c r="L203" s="29"/>
      <c r="M203" s="131" t="s">
        <v>3</v>
      </c>
      <c r="N203" s="132" t="s">
        <v>45</v>
      </c>
      <c r="O203" s="133">
        <v>5.0000000000000001E-3</v>
      </c>
      <c r="P203" s="133">
        <f>O203*H203</f>
        <v>10</v>
      </c>
      <c r="Q203" s="133">
        <v>0</v>
      </c>
      <c r="R203" s="133">
        <f>Q203*H203</f>
        <v>0</v>
      </c>
      <c r="S203" s="133">
        <v>0</v>
      </c>
      <c r="T203" s="134">
        <f>S203*H203</f>
        <v>0</v>
      </c>
      <c r="AR203" s="135" t="s">
        <v>147</v>
      </c>
      <c r="AT203" s="135" t="s">
        <v>142</v>
      </c>
      <c r="AU203" s="135" t="s">
        <v>84</v>
      </c>
      <c r="AY203" s="17" t="s">
        <v>140</v>
      </c>
      <c r="BE203" s="136">
        <f>IF(N203="základní",J203,0)</f>
        <v>0</v>
      </c>
      <c r="BF203" s="136">
        <f>IF(N203="snížená",J203,0)</f>
        <v>0</v>
      </c>
      <c r="BG203" s="136">
        <f>IF(N203="zákl. přenesená",J203,0)</f>
        <v>0</v>
      </c>
      <c r="BH203" s="136">
        <f>IF(N203="sníž. přenesená",J203,0)</f>
        <v>0</v>
      </c>
      <c r="BI203" s="136">
        <f>IF(N203="nulová",J203,0)</f>
        <v>0</v>
      </c>
      <c r="BJ203" s="17" t="s">
        <v>82</v>
      </c>
      <c r="BK203" s="136">
        <f>ROUND(I203*H203,2)</f>
        <v>0</v>
      </c>
      <c r="BL203" s="17" t="s">
        <v>147</v>
      </c>
      <c r="BM203" s="135" t="s">
        <v>300</v>
      </c>
    </row>
    <row r="204" spans="2:65" s="1" customFormat="1">
      <c r="B204" s="29"/>
      <c r="D204" s="137" t="s">
        <v>149</v>
      </c>
      <c r="F204" s="138" t="s">
        <v>301</v>
      </c>
      <c r="L204" s="29"/>
      <c r="M204" s="139"/>
      <c r="T204" s="50"/>
      <c r="AT204" s="17" t="s">
        <v>149</v>
      </c>
      <c r="AU204" s="17" t="s">
        <v>84</v>
      </c>
    </row>
    <row r="205" spans="2:65" s="12" customFormat="1">
      <c r="B205" s="140"/>
      <c r="D205" s="141" t="s">
        <v>151</v>
      </c>
      <c r="E205" s="142" t="s">
        <v>3</v>
      </c>
      <c r="F205" s="143" t="s">
        <v>302</v>
      </c>
      <c r="H205" s="144">
        <v>2000</v>
      </c>
      <c r="L205" s="140"/>
      <c r="M205" s="145"/>
      <c r="T205" s="146"/>
      <c r="AT205" s="142" t="s">
        <v>151</v>
      </c>
      <c r="AU205" s="142" t="s">
        <v>84</v>
      </c>
      <c r="AV205" s="12" t="s">
        <v>84</v>
      </c>
      <c r="AW205" s="12" t="s">
        <v>35</v>
      </c>
      <c r="AX205" s="12" t="s">
        <v>74</v>
      </c>
      <c r="AY205" s="142" t="s">
        <v>140</v>
      </c>
    </row>
    <row r="206" spans="2:65" s="13" customFormat="1">
      <c r="B206" s="147"/>
      <c r="D206" s="141" t="s">
        <v>151</v>
      </c>
      <c r="E206" s="148" t="s">
        <v>3</v>
      </c>
      <c r="F206" s="149" t="s">
        <v>153</v>
      </c>
      <c r="H206" s="150">
        <v>2000</v>
      </c>
      <c r="L206" s="147"/>
      <c r="M206" s="151"/>
      <c r="T206" s="152"/>
      <c r="AT206" s="148" t="s">
        <v>151</v>
      </c>
      <c r="AU206" s="148" t="s">
        <v>84</v>
      </c>
      <c r="AV206" s="13" t="s">
        <v>147</v>
      </c>
      <c r="AW206" s="13" t="s">
        <v>35</v>
      </c>
      <c r="AX206" s="13" t="s">
        <v>82</v>
      </c>
      <c r="AY206" s="148" t="s">
        <v>140</v>
      </c>
    </row>
    <row r="207" spans="2:65" s="1" customFormat="1" ht="24.2" customHeight="1">
      <c r="B207" s="124"/>
      <c r="C207" s="125" t="s">
        <v>303</v>
      </c>
      <c r="D207" s="125" t="s">
        <v>142</v>
      </c>
      <c r="E207" s="126" t="s">
        <v>304</v>
      </c>
      <c r="F207" s="127" t="s">
        <v>305</v>
      </c>
      <c r="G207" s="128" t="s">
        <v>145</v>
      </c>
      <c r="H207" s="129">
        <v>165</v>
      </c>
      <c r="I207" s="130">
        <v>0</v>
      </c>
      <c r="J207" s="130">
        <f>ROUND(I207*H207,2)</f>
        <v>0</v>
      </c>
      <c r="K207" s="127" t="s">
        <v>146</v>
      </c>
      <c r="L207" s="29"/>
      <c r="M207" s="131" t="s">
        <v>3</v>
      </c>
      <c r="N207" s="132" t="s">
        <v>45</v>
      </c>
      <c r="O207" s="133">
        <v>4.3999999999999997E-2</v>
      </c>
      <c r="P207" s="133">
        <f>O207*H207</f>
        <v>7.26</v>
      </c>
      <c r="Q207" s="133">
        <v>0</v>
      </c>
      <c r="R207" s="133">
        <f>Q207*H207</f>
        <v>0</v>
      </c>
      <c r="S207" s="133">
        <v>0</v>
      </c>
      <c r="T207" s="134">
        <f>S207*H207</f>
        <v>0</v>
      </c>
      <c r="AR207" s="135" t="s">
        <v>147</v>
      </c>
      <c r="AT207" s="135" t="s">
        <v>142</v>
      </c>
      <c r="AU207" s="135" t="s">
        <v>84</v>
      </c>
      <c r="AY207" s="17" t="s">
        <v>140</v>
      </c>
      <c r="BE207" s="136">
        <f>IF(N207="základní",J207,0)</f>
        <v>0</v>
      </c>
      <c r="BF207" s="136">
        <f>IF(N207="snížená",J207,0)</f>
        <v>0</v>
      </c>
      <c r="BG207" s="136">
        <f>IF(N207="zákl. přenesená",J207,0)</f>
        <v>0</v>
      </c>
      <c r="BH207" s="136">
        <f>IF(N207="sníž. přenesená",J207,0)</f>
        <v>0</v>
      </c>
      <c r="BI207" s="136">
        <f>IF(N207="nulová",J207,0)</f>
        <v>0</v>
      </c>
      <c r="BJ207" s="17" t="s">
        <v>82</v>
      </c>
      <c r="BK207" s="136">
        <f>ROUND(I207*H207,2)</f>
        <v>0</v>
      </c>
      <c r="BL207" s="17" t="s">
        <v>147</v>
      </c>
      <c r="BM207" s="135" t="s">
        <v>306</v>
      </c>
    </row>
    <row r="208" spans="2:65" s="1" customFormat="1">
      <c r="B208" s="29"/>
      <c r="D208" s="137" t="s">
        <v>149</v>
      </c>
      <c r="F208" s="138" t="s">
        <v>307</v>
      </c>
      <c r="L208" s="29"/>
      <c r="M208" s="139"/>
      <c r="T208" s="50"/>
      <c r="AT208" s="17" t="s">
        <v>149</v>
      </c>
      <c r="AU208" s="17" t="s">
        <v>84</v>
      </c>
    </row>
    <row r="209" spans="2:65" s="12" customFormat="1">
      <c r="B209" s="140"/>
      <c r="D209" s="141" t="s">
        <v>151</v>
      </c>
      <c r="E209" s="142" t="s">
        <v>3</v>
      </c>
      <c r="F209" s="143" t="s">
        <v>308</v>
      </c>
      <c r="H209" s="144">
        <v>165</v>
      </c>
      <c r="L209" s="140"/>
      <c r="M209" s="145"/>
      <c r="T209" s="146"/>
      <c r="AT209" s="142" t="s">
        <v>151</v>
      </c>
      <c r="AU209" s="142" t="s">
        <v>84</v>
      </c>
      <c r="AV209" s="12" t="s">
        <v>84</v>
      </c>
      <c r="AW209" s="12" t="s">
        <v>35</v>
      </c>
      <c r="AX209" s="12" t="s">
        <v>74</v>
      </c>
      <c r="AY209" s="142" t="s">
        <v>140</v>
      </c>
    </row>
    <row r="210" spans="2:65" s="13" customFormat="1">
      <c r="B210" s="147"/>
      <c r="D210" s="141" t="s">
        <v>151</v>
      </c>
      <c r="E210" s="148" t="s">
        <v>97</v>
      </c>
      <c r="F210" s="149" t="s">
        <v>153</v>
      </c>
      <c r="H210" s="150">
        <v>165</v>
      </c>
      <c r="L210" s="147"/>
      <c r="M210" s="151"/>
      <c r="T210" s="152"/>
      <c r="AT210" s="148" t="s">
        <v>151</v>
      </c>
      <c r="AU210" s="148" t="s">
        <v>84</v>
      </c>
      <c r="AV210" s="13" t="s">
        <v>147</v>
      </c>
      <c r="AW210" s="13" t="s">
        <v>35</v>
      </c>
      <c r="AX210" s="13" t="s">
        <v>82</v>
      </c>
      <c r="AY210" s="148" t="s">
        <v>140</v>
      </c>
    </row>
    <row r="211" spans="2:65" s="1" customFormat="1" ht="24.2" customHeight="1">
      <c r="B211" s="124"/>
      <c r="C211" s="125" t="s">
        <v>309</v>
      </c>
      <c r="D211" s="125" t="s">
        <v>142</v>
      </c>
      <c r="E211" s="126" t="s">
        <v>310</v>
      </c>
      <c r="F211" s="127" t="s">
        <v>311</v>
      </c>
      <c r="G211" s="128" t="s">
        <v>145</v>
      </c>
      <c r="H211" s="129">
        <v>165</v>
      </c>
      <c r="I211" s="130">
        <v>0</v>
      </c>
      <c r="J211" s="130">
        <f>ROUND(I211*H211,2)</f>
        <v>0</v>
      </c>
      <c r="K211" s="127" t="s">
        <v>146</v>
      </c>
      <c r="L211" s="29"/>
      <c r="M211" s="131" t="s">
        <v>3</v>
      </c>
      <c r="N211" s="132" t="s">
        <v>45</v>
      </c>
      <c r="O211" s="133">
        <v>5.0000000000000001E-3</v>
      </c>
      <c r="P211" s="133">
        <f>O211*H211</f>
        <v>0.82500000000000007</v>
      </c>
      <c r="Q211" s="133">
        <v>0</v>
      </c>
      <c r="R211" s="133">
        <f>Q211*H211</f>
        <v>0</v>
      </c>
      <c r="S211" s="133">
        <v>0</v>
      </c>
      <c r="T211" s="134">
        <f>S211*H211</f>
        <v>0</v>
      </c>
      <c r="AR211" s="135" t="s">
        <v>147</v>
      </c>
      <c r="AT211" s="135" t="s">
        <v>142</v>
      </c>
      <c r="AU211" s="135" t="s">
        <v>84</v>
      </c>
      <c r="AY211" s="17" t="s">
        <v>140</v>
      </c>
      <c r="BE211" s="136">
        <f>IF(N211="základní",J211,0)</f>
        <v>0</v>
      </c>
      <c r="BF211" s="136">
        <f>IF(N211="snížená",J211,0)</f>
        <v>0</v>
      </c>
      <c r="BG211" s="136">
        <f>IF(N211="zákl. přenesená",J211,0)</f>
        <v>0</v>
      </c>
      <c r="BH211" s="136">
        <f>IF(N211="sníž. přenesená",J211,0)</f>
        <v>0</v>
      </c>
      <c r="BI211" s="136">
        <f>IF(N211="nulová",J211,0)</f>
        <v>0</v>
      </c>
      <c r="BJ211" s="17" t="s">
        <v>82</v>
      </c>
      <c r="BK211" s="136">
        <f>ROUND(I211*H211,2)</f>
        <v>0</v>
      </c>
      <c r="BL211" s="17" t="s">
        <v>147</v>
      </c>
      <c r="BM211" s="135" t="s">
        <v>312</v>
      </c>
    </row>
    <row r="212" spans="2:65" s="1" customFormat="1">
      <c r="B212" s="29"/>
      <c r="D212" s="137" t="s">
        <v>149</v>
      </c>
      <c r="F212" s="138" t="s">
        <v>313</v>
      </c>
      <c r="L212" s="29"/>
      <c r="M212" s="139"/>
      <c r="T212" s="50"/>
      <c r="AT212" s="17" t="s">
        <v>149</v>
      </c>
      <c r="AU212" s="17" t="s">
        <v>84</v>
      </c>
    </row>
    <row r="213" spans="2:65" s="12" customFormat="1">
      <c r="B213" s="140"/>
      <c r="D213" s="141" t="s">
        <v>151</v>
      </c>
      <c r="E213" s="142" t="s">
        <v>3</v>
      </c>
      <c r="F213" s="143" t="s">
        <v>314</v>
      </c>
      <c r="H213" s="144">
        <v>165</v>
      </c>
      <c r="L213" s="140"/>
      <c r="M213" s="145"/>
      <c r="T213" s="146"/>
      <c r="AT213" s="142" t="s">
        <v>151</v>
      </c>
      <c r="AU213" s="142" t="s">
        <v>84</v>
      </c>
      <c r="AV213" s="12" t="s">
        <v>84</v>
      </c>
      <c r="AW213" s="12" t="s">
        <v>35</v>
      </c>
      <c r="AX213" s="12" t="s">
        <v>74</v>
      </c>
      <c r="AY213" s="142" t="s">
        <v>140</v>
      </c>
    </row>
    <row r="214" spans="2:65" s="13" customFormat="1">
      <c r="B214" s="147"/>
      <c r="D214" s="141" t="s">
        <v>151</v>
      </c>
      <c r="E214" s="148" t="s">
        <v>3</v>
      </c>
      <c r="F214" s="149" t="s">
        <v>153</v>
      </c>
      <c r="H214" s="150">
        <v>165</v>
      </c>
      <c r="L214" s="147"/>
      <c r="M214" s="151"/>
      <c r="T214" s="152"/>
      <c r="AT214" s="148" t="s">
        <v>151</v>
      </c>
      <c r="AU214" s="148" t="s">
        <v>84</v>
      </c>
      <c r="AV214" s="13" t="s">
        <v>147</v>
      </c>
      <c r="AW214" s="13" t="s">
        <v>35</v>
      </c>
      <c r="AX214" s="13" t="s">
        <v>82</v>
      </c>
      <c r="AY214" s="148" t="s">
        <v>140</v>
      </c>
    </row>
    <row r="215" spans="2:65" s="1" customFormat="1" ht="16.5" customHeight="1">
      <c r="B215" s="124"/>
      <c r="C215" s="159" t="s">
        <v>315</v>
      </c>
      <c r="D215" s="159" t="s">
        <v>316</v>
      </c>
      <c r="E215" s="160" t="s">
        <v>317</v>
      </c>
      <c r="F215" s="161" t="s">
        <v>318</v>
      </c>
      <c r="G215" s="162" t="s">
        <v>319</v>
      </c>
      <c r="H215" s="163">
        <v>4.125</v>
      </c>
      <c r="I215" s="164">
        <v>0</v>
      </c>
      <c r="J215" s="164">
        <f>ROUND(I215*H215,2)</f>
        <v>0</v>
      </c>
      <c r="K215" s="161" t="s">
        <v>146</v>
      </c>
      <c r="L215" s="165"/>
      <c r="M215" s="166" t="s">
        <v>3</v>
      </c>
      <c r="N215" s="167" t="s">
        <v>45</v>
      </c>
      <c r="O215" s="133">
        <v>0</v>
      </c>
      <c r="P215" s="133">
        <f>O215*H215</f>
        <v>0</v>
      </c>
      <c r="Q215" s="133">
        <v>1E-3</v>
      </c>
      <c r="R215" s="133">
        <f>Q215*H215</f>
        <v>4.1250000000000002E-3</v>
      </c>
      <c r="S215" s="133">
        <v>0</v>
      </c>
      <c r="T215" s="134">
        <f>S215*H215</f>
        <v>0</v>
      </c>
      <c r="AR215" s="135" t="s">
        <v>181</v>
      </c>
      <c r="AT215" s="135" t="s">
        <v>316</v>
      </c>
      <c r="AU215" s="135" t="s">
        <v>84</v>
      </c>
      <c r="AY215" s="17" t="s">
        <v>140</v>
      </c>
      <c r="BE215" s="136">
        <f>IF(N215="základní",J215,0)</f>
        <v>0</v>
      </c>
      <c r="BF215" s="136">
        <f>IF(N215="snížená",J215,0)</f>
        <v>0</v>
      </c>
      <c r="BG215" s="136">
        <f>IF(N215="zákl. přenesená",J215,0)</f>
        <v>0</v>
      </c>
      <c r="BH215" s="136">
        <f>IF(N215="sníž. přenesená",J215,0)</f>
        <v>0</v>
      </c>
      <c r="BI215" s="136">
        <f>IF(N215="nulová",J215,0)</f>
        <v>0</v>
      </c>
      <c r="BJ215" s="17" t="s">
        <v>82</v>
      </c>
      <c r="BK215" s="136">
        <f>ROUND(I215*H215,2)</f>
        <v>0</v>
      </c>
      <c r="BL215" s="17" t="s">
        <v>147</v>
      </c>
      <c r="BM215" s="135" t="s">
        <v>320</v>
      </c>
    </row>
    <row r="216" spans="2:65" s="12" customFormat="1">
      <c r="B216" s="140"/>
      <c r="D216" s="141" t="s">
        <v>151</v>
      </c>
      <c r="F216" s="143" t="s">
        <v>321</v>
      </c>
      <c r="H216" s="144">
        <v>4.125</v>
      </c>
      <c r="L216" s="140"/>
      <c r="M216" s="145"/>
      <c r="T216" s="146"/>
      <c r="AT216" s="142" t="s">
        <v>151</v>
      </c>
      <c r="AU216" s="142" t="s">
        <v>84</v>
      </c>
      <c r="AV216" s="12" t="s">
        <v>84</v>
      </c>
      <c r="AW216" s="12" t="s">
        <v>4</v>
      </c>
      <c r="AX216" s="12" t="s">
        <v>82</v>
      </c>
      <c r="AY216" s="142" t="s">
        <v>140</v>
      </c>
    </row>
    <row r="217" spans="2:65" s="1" customFormat="1" ht="21.75" customHeight="1">
      <c r="B217" s="124"/>
      <c r="C217" s="125" t="s">
        <v>322</v>
      </c>
      <c r="D217" s="125" t="s">
        <v>142</v>
      </c>
      <c r="E217" s="126" t="s">
        <v>323</v>
      </c>
      <c r="F217" s="127" t="s">
        <v>324</v>
      </c>
      <c r="G217" s="128" t="s">
        <v>145</v>
      </c>
      <c r="H217" s="129">
        <v>165</v>
      </c>
      <c r="I217" s="130">
        <v>0</v>
      </c>
      <c r="J217" s="130">
        <f>ROUND(I217*H217,2)</f>
        <v>0</v>
      </c>
      <c r="K217" s="127" t="s">
        <v>146</v>
      </c>
      <c r="L217" s="29"/>
      <c r="M217" s="131" t="s">
        <v>3</v>
      </c>
      <c r="N217" s="132" t="s">
        <v>45</v>
      </c>
      <c r="O217" s="133">
        <v>2.5000000000000001E-2</v>
      </c>
      <c r="P217" s="133">
        <f>O217*H217</f>
        <v>4.125</v>
      </c>
      <c r="Q217" s="133">
        <v>0</v>
      </c>
      <c r="R217" s="133">
        <f>Q217*H217</f>
        <v>0</v>
      </c>
      <c r="S217" s="133">
        <v>0</v>
      </c>
      <c r="T217" s="134">
        <f>S217*H217</f>
        <v>0</v>
      </c>
      <c r="AR217" s="135" t="s">
        <v>147</v>
      </c>
      <c r="AT217" s="135" t="s">
        <v>142</v>
      </c>
      <c r="AU217" s="135" t="s">
        <v>84</v>
      </c>
      <c r="AY217" s="17" t="s">
        <v>140</v>
      </c>
      <c r="BE217" s="136">
        <f>IF(N217="základní",J217,0)</f>
        <v>0</v>
      </c>
      <c r="BF217" s="136">
        <f>IF(N217="snížená",J217,0)</f>
        <v>0</v>
      </c>
      <c r="BG217" s="136">
        <f>IF(N217="zákl. přenesená",J217,0)</f>
        <v>0</v>
      </c>
      <c r="BH217" s="136">
        <f>IF(N217="sníž. přenesená",J217,0)</f>
        <v>0</v>
      </c>
      <c r="BI217" s="136">
        <f>IF(N217="nulová",J217,0)</f>
        <v>0</v>
      </c>
      <c r="BJ217" s="17" t="s">
        <v>82</v>
      </c>
      <c r="BK217" s="136">
        <f>ROUND(I217*H217,2)</f>
        <v>0</v>
      </c>
      <c r="BL217" s="17" t="s">
        <v>147</v>
      </c>
      <c r="BM217" s="135" t="s">
        <v>325</v>
      </c>
    </row>
    <row r="218" spans="2:65" s="1" customFormat="1">
      <c r="B218" s="29"/>
      <c r="D218" s="137" t="s">
        <v>149</v>
      </c>
      <c r="F218" s="138" t="s">
        <v>326</v>
      </c>
      <c r="L218" s="29"/>
      <c r="M218" s="139"/>
      <c r="T218" s="50"/>
      <c r="AT218" s="17" t="s">
        <v>149</v>
      </c>
      <c r="AU218" s="17" t="s">
        <v>84</v>
      </c>
    </row>
    <row r="219" spans="2:65" s="12" customFormat="1">
      <c r="B219" s="140"/>
      <c r="D219" s="141" t="s">
        <v>151</v>
      </c>
      <c r="E219" s="142" t="s">
        <v>3</v>
      </c>
      <c r="F219" s="143" t="s">
        <v>327</v>
      </c>
      <c r="H219" s="144">
        <v>165</v>
      </c>
      <c r="L219" s="140"/>
      <c r="M219" s="145"/>
      <c r="T219" s="146"/>
      <c r="AT219" s="142" t="s">
        <v>151</v>
      </c>
      <c r="AU219" s="142" t="s">
        <v>84</v>
      </c>
      <c r="AV219" s="12" t="s">
        <v>84</v>
      </c>
      <c r="AW219" s="12" t="s">
        <v>35</v>
      </c>
      <c r="AX219" s="12" t="s">
        <v>74</v>
      </c>
      <c r="AY219" s="142" t="s">
        <v>140</v>
      </c>
    </row>
    <row r="220" spans="2:65" s="13" customFormat="1">
      <c r="B220" s="147"/>
      <c r="D220" s="141" t="s">
        <v>151</v>
      </c>
      <c r="E220" s="148" t="s">
        <v>3</v>
      </c>
      <c r="F220" s="149" t="s">
        <v>153</v>
      </c>
      <c r="H220" s="150">
        <v>165</v>
      </c>
      <c r="L220" s="147"/>
      <c r="M220" s="151"/>
      <c r="T220" s="152"/>
      <c r="AT220" s="148" t="s">
        <v>151</v>
      </c>
      <c r="AU220" s="148" t="s">
        <v>84</v>
      </c>
      <c r="AV220" s="13" t="s">
        <v>147</v>
      </c>
      <c r="AW220" s="13" t="s">
        <v>35</v>
      </c>
      <c r="AX220" s="13" t="s">
        <v>82</v>
      </c>
      <c r="AY220" s="148" t="s">
        <v>140</v>
      </c>
    </row>
    <row r="221" spans="2:65" s="1" customFormat="1" ht="24.2" customHeight="1">
      <c r="B221" s="124"/>
      <c r="C221" s="125" t="s">
        <v>328</v>
      </c>
      <c r="D221" s="125" t="s">
        <v>142</v>
      </c>
      <c r="E221" s="126" t="s">
        <v>329</v>
      </c>
      <c r="F221" s="127" t="s">
        <v>330</v>
      </c>
      <c r="G221" s="128" t="s">
        <v>145</v>
      </c>
      <c r="H221" s="129">
        <v>1200</v>
      </c>
      <c r="I221" s="130">
        <v>0</v>
      </c>
      <c r="J221" s="130">
        <f>ROUND(I221*H221,2)</f>
        <v>0</v>
      </c>
      <c r="K221" s="127" t="s">
        <v>146</v>
      </c>
      <c r="L221" s="29"/>
      <c r="M221" s="131" t="s">
        <v>3</v>
      </c>
      <c r="N221" s="132" t="s">
        <v>45</v>
      </c>
      <c r="O221" s="133">
        <v>6.7000000000000004E-2</v>
      </c>
      <c r="P221" s="133">
        <f>O221*H221</f>
        <v>80.400000000000006</v>
      </c>
      <c r="Q221" s="133">
        <v>0</v>
      </c>
      <c r="R221" s="133">
        <f>Q221*H221</f>
        <v>0</v>
      </c>
      <c r="S221" s="133">
        <v>0</v>
      </c>
      <c r="T221" s="134">
        <f>S221*H221</f>
        <v>0</v>
      </c>
      <c r="AR221" s="135" t="s">
        <v>147</v>
      </c>
      <c r="AT221" s="135" t="s">
        <v>142</v>
      </c>
      <c r="AU221" s="135" t="s">
        <v>84</v>
      </c>
      <c r="AY221" s="17" t="s">
        <v>140</v>
      </c>
      <c r="BE221" s="136">
        <f>IF(N221="základní",J221,0)</f>
        <v>0</v>
      </c>
      <c r="BF221" s="136">
        <f>IF(N221="snížená",J221,0)</f>
        <v>0</v>
      </c>
      <c r="BG221" s="136">
        <f>IF(N221="zákl. přenesená",J221,0)</f>
        <v>0</v>
      </c>
      <c r="BH221" s="136">
        <f>IF(N221="sníž. přenesená",J221,0)</f>
        <v>0</v>
      </c>
      <c r="BI221" s="136">
        <f>IF(N221="nulová",J221,0)</f>
        <v>0</v>
      </c>
      <c r="BJ221" s="17" t="s">
        <v>82</v>
      </c>
      <c r="BK221" s="136">
        <f>ROUND(I221*H221,2)</f>
        <v>0</v>
      </c>
      <c r="BL221" s="17" t="s">
        <v>147</v>
      </c>
      <c r="BM221" s="135" t="s">
        <v>331</v>
      </c>
    </row>
    <row r="222" spans="2:65" s="1" customFormat="1">
      <c r="B222" s="29"/>
      <c r="D222" s="137" t="s">
        <v>149</v>
      </c>
      <c r="F222" s="138" t="s">
        <v>332</v>
      </c>
      <c r="L222" s="29"/>
      <c r="M222" s="139"/>
      <c r="T222" s="50"/>
      <c r="AT222" s="17" t="s">
        <v>149</v>
      </c>
      <c r="AU222" s="17" t="s">
        <v>84</v>
      </c>
    </row>
    <row r="223" spans="2:65" s="12" customFormat="1">
      <c r="B223" s="140"/>
      <c r="D223" s="141" t="s">
        <v>151</v>
      </c>
      <c r="E223" s="142" t="s">
        <v>3</v>
      </c>
      <c r="F223" s="143" t="s">
        <v>333</v>
      </c>
      <c r="H223" s="144">
        <v>1200</v>
      </c>
      <c r="L223" s="140"/>
      <c r="M223" s="145"/>
      <c r="T223" s="146"/>
      <c r="AT223" s="142" t="s">
        <v>151</v>
      </c>
      <c r="AU223" s="142" t="s">
        <v>84</v>
      </c>
      <c r="AV223" s="12" t="s">
        <v>84</v>
      </c>
      <c r="AW223" s="12" t="s">
        <v>35</v>
      </c>
      <c r="AX223" s="12" t="s">
        <v>74</v>
      </c>
      <c r="AY223" s="142" t="s">
        <v>140</v>
      </c>
    </row>
    <row r="224" spans="2:65" s="13" customFormat="1">
      <c r="B224" s="147"/>
      <c r="D224" s="141" t="s">
        <v>151</v>
      </c>
      <c r="E224" s="148" t="s">
        <v>3</v>
      </c>
      <c r="F224" s="149" t="s">
        <v>153</v>
      </c>
      <c r="H224" s="150">
        <v>1200</v>
      </c>
      <c r="L224" s="147"/>
      <c r="M224" s="151"/>
      <c r="T224" s="152"/>
      <c r="AT224" s="148" t="s">
        <v>151</v>
      </c>
      <c r="AU224" s="148" t="s">
        <v>84</v>
      </c>
      <c r="AV224" s="13" t="s">
        <v>147</v>
      </c>
      <c r="AW224" s="13" t="s">
        <v>35</v>
      </c>
      <c r="AX224" s="13" t="s">
        <v>82</v>
      </c>
      <c r="AY224" s="148" t="s">
        <v>140</v>
      </c>
    </row>
    <row r="225" spans="2:65" s="1" customFormat="1" ht="16.5" customHeight="1">
      <c r="B225" s="124"/>
      <c r="C225" s="125" t="s">
        <v>334</v>
      </c>
      <c r="D225" s="125" t="s">
        <v>142</v>
      </c>
      <c r="E225" s="126" t="s">
        <v>335</v>
      </c>
      <c r="F225" s="127" t="s">
        <v>336</v>
      </c>
      <c r="G225" s="128" t="s">
        <v>213</v>
      </c>
      <c r="H225" s="129">
        <v>2230.9</v>
      </c>
      <c r="I225" s="130">
        <v>0</v>
      </c>
      <c r="J225" s="130">
        <f>ROUND(I225*H225,2)</f>
        <v>0</v>
      </c>
      <c r="K225" s="127" t="s">
        <v>3</v>
      </c>
      <c r="L225" s="29"/>
      <c r="M225" s="131" t="s">
        <v>3</v>
      </c>
      <c r="N225" s="132" t="s">
        <v>45</v>
      </c>
      <c r="O225" s="133">
        <v>0</v>
      </c>
      <c r="P225" s="133">
        <f>O225*H225</f>
        <v>0</v>
      </c>
      <c r="Q225" s="133">
        <v>0</v>
      </c>
      <c r="R225" s="133">
        <f>Q225*H225</f>
        <v>0</v>
      </c>
      <c r="S225" s="133">
        <v>0</v>
      </c>
      <c r="T225" s="134">
        <f>S225*H225</f>
        <v>0</v>
      </c>
      <c r="AR225" s="135" t="s">
        <v>147</v>
      </c>
      <c r="AT225" s="135" t="s">
        <v>142</v>
      </c>
      <c r="AU225" s="135" t="s">
        <v>84</v>
      </c>
      <c r="AY225" s="17" t="s">
        <v>140</v>
      </c>
      <c r="BE225" s="136">
        <f>IF(N225="základní",J225,0)</f>
        <v>0</v>
      </c>
      <c r="BF225" s="136">
        <f>IF(N225="snížená",J225,0)</f>
        <v>0</v>
      </c>
      <c r="BG225" s="136">
        <f>IF(N225="zákl. přenesená",J225,0)</f>
        <v>0</v>
      </c>
      <c r="BH225" s="136">
        <f>IF(N225="sníž. přenesená",J225,0)</f>
        <v>0</v>
      </c>
      <c r="BI225" s="136">
        <f>IF(N225="nulová",J225,0)</f>
        <v>0</v>
      </c>
      <c r="BJ225" s="17" t="s">
        <v>82</v>
      </c>
      <c r="BK225" s="136">
        <f>ROUND(I225*H225,2)</f>
        <v>0</v>
      </c>
      <c r="BL225" s="17" t="s">
        <v>147</v>
      </c>
      <c r="BM225" s="135" t="s">
        <v>337</v>
      </c>
    </row>
    <row r="226" spans="2:65" s="1" customFormat="1" ht="29.25">
      <c r="B226" s="29"/>
      <c r="D226" s="141" t="s">
        <v>338</v>
      </c>
      <c r="F226" s="168" t="s">
        <v>730</v>
      </c>
      <c r="L226" s="29"/>
      <c r="M226" s="139"/>
      <c r="T226" s="50"/>
      <c r="AT226" s="17" t="s">
        <v>338</v>
      </c>
      <c r="AU226" s="17" t="s">
        <v>84</v>
      </c>
    </row>
    <row r="227" spans="2:65" s="12" customFormat="1">
      <c r="B227" s="140"/>
      <c r="D227" s="141" t="s">
        <v>151</v>
      </c>
      <c r="E227" s="142" t="s">
        <v>3</v>
      </c>
      <c r="F227" s="143" t="s">
        <v>339</v>
      </c>
      <c r="H227" s="144">
        <v>2230.9</v>
      </c>
      <c r="L227" s="140"/>
      <c r="M227" s="145"/>
      <c r="T227" s="146"/>
      <c r="AT227" s="142" t="s">
        <v>151</v>
      </c>
      <c r="AU227" s="142" t="s">
        <v>84</v>
      </c>
      <c r="AV227" s="12" t="s">
        <v>84</v>
      </c>
      <c r="AW227" s="12" t="s">
        <v>35</v>
      </c>
      <c r="AX227" s="12" t="s">
        <v>74</v>
      </c>
      <c r="AY227" s="142" t="s">
        <v>140</v>
      </c>
    </row>
    <row r="228" spans="2:65" s="13" customFormat="1">
      <c r="B228" s="147"/>
      <c r="D228" s="141" t="s">
        <v>151</v>
      </c>
      <c r="E228" s="148" t="s">
        <v>3</v>
      </c>
      <c r="F228" s="149" t="s">
        <v>153</v>
      </c>
      <c r="H228" s="150">
        <v>2230.9</v>
      </c>
      <c r="L228" s="147"/>
      <c r="M228" s="151"/>
      <c r="T228" s="152"/>
      <c r="AT228" s="148" t="s">
        <v>151</v>
      </c>
      <c r="AU228" s="148" t="s">
        <v>84</v>
      </c>
      <c r="AV228" s="13" t="s">
        <v>147</v>
      </c>
      <c r="AW228" s="13" t="s">
        <v>35</v>
      </c>
      <c r="AX228" s="13" t="s">
        <v>82</v>
      </c>
      <c r="AY228" s="148" t="s">
        <v>140</v>
      </c>
    </row>
    <row r="229" spans="2:65" s="1" customFormat="1" ht="16.5" customHeight="1">
      <c r="B229" s="124"/>
      <c r="C229" s="125" t="s">
        <v>340</v>
      </c>
      <c r="D229" s="125" t="s">
        <v>142</v>
      </c>
      <c r="E229" s="126" t="s">
        <v>341</v>
      </c>
      <c r="F229" s="127" t="s">
        <v>342</v>
      </c>
      <c r="G229" s="128" t="s">
        <v>343</v>
      </c>
      <c r="H229" s="129">
        <v>2900</v>
      </c>
      <c r="I229" s="130">
        <v>0</v>
      </c>
      <c r="J229" s="130">
        <f>ROUND(I229*H229,2)</f>
        <v>0</v>
      </c>
      <c r="K229" s="127" t="s">
        <v>3</v>
      </c>
      <c r="L229" s="29"/>
      <c r="M229" s="131" t="s">
        <v>3</v>
      </c>
      <c r="N229" s="132" t="s">
        <v>45</v>
      </c>
      <c r="O229" s="133">
        <v>0</v>
      </c>
      <c r="P229" s="133">
        <f>O229*H229</f>
        <v>0</v>
      </c>
      <c r="Q229" s="133">
        <v>0</v>
      </c>
      <c r="R229" s="133">
        <f>Q229*H229</f>
        <v>0</v>
      </c>
      <c r="S229" s="133">
        <v>0</v>
      </c>
      <c r="T229" s="134">
        <f>S229*H229</f>
        <v>0</v>
      </c>
      <c r="AR229" s="135" t="s">
        <v>147</v>
      </c>
      <c r="AT229" s="135" t="s">
        <v>142</v>
      </c>
      <c r="AU229" s="135" t="s">
        <v>84</v>
      </c>
      <c r="AY229" s="17" t="s">
        <v>140</v>
      </c>
      <c r="BE229" s="136">
        <f>IF(N229="základní",J229,0)</f>
        <v>0</v>
      </c>
      <c r="BF229" s="136">
        <f>IF(N229="snížená",J229,0)</f>
        <v>0</v>
      </c>
      <c r="BG229" s="136">
        <f>IF(N229="zákl. přenesená",J229,0)</f>
        <v>0</v>
      </c>
      <c r="BH229" s="136">
        <f>IF(N229="sníž. přenesená",J229,0)</f>
        <v>0</v>
      </c>
      <c r="BI229" s="136">
        <f>IF(N229="nulová",J229,0)</f>
        <v>0</v>
      </c>
      <c r="BJ229" s="17" t="s">
        <v>82</v>
      </c>
      <c r="BK229" s="136">
        <f>ROUND(I229*H229,2)</f>
        <v>0</v>
      </c>
      <c r="BL229" s="17" t="s">
        <v>147</v>
      </c>
      <c r="BM229" s="135" t="s">
        <v>344</v>
      </c>
    </row>
    <row r="230" spans="2:65" s="1" customFormat="1" ht="19.5">
      <c r="B230" s="29"/>
      <c r="D230" s="141" t="s">
        <v>338</v>
      </c>
      <c r="F230" s="168" t="s">
        <v>345</v>
      </c>
      <c r="L230" s="29"/>
      <c r="M230" s="139"/>
      <c r="T230" s="50"/>
      <c r="AT230" s="17" t="s">
        <v>338</v>
      </c>
      <c r="AU230" s="17" t="s">
        <v>84</v>
      </c>
    </row>
    <row r="231" spans="2:65" s="12" customFormat="1">
      <c r="B231" s="140"/>
      <c r="D231" s="141" t="s">
        <v>151</v>
      </c>
      <c r="E231" s="142" t="s">
        <v>3</v>
      </c>
      <c r="F231" s="143" t="s">
        <v>346</v>
      </c>
      <c r="H231" s="144">
        <v>2900</v>
      </c>
      <c r="L231" s="140"/>
      <c r="M231" s="145"/>
      <c r="T231" s="146"/>
      <c r="AT231" s="142" t="s">
        <v>151</v>
      </c>
      <c r="AU231" s="142" t="s">
        <v>84</v>
      </c>
      <c r="AV231" s="12" t="s">
        <v>84</v>
      </c>
      <c r="AW231" s="12" t="s">
        <v>35</v>
      </c>
      <c r="AX231" s="12" t="s">
        <v>74</v>
      </c>
      <c r="AY231" s="142" t="s">
        <v>140</v>
      </c>
    </row>
    <row r="232" spans="2:65" s="13" customFormat="1">
      <c r="B232" s="147"/>
      <c r="D232" s="141" t="s">
        <v>151</v>
      </c>
      <c r="E232" s="148" t="s">
        <v>3</v>
      </c>
      <c r="F232" s="149" t="s">
        <v>153</v>
      </c>
      <c r="H232" s="150">
        <v>2900</v>
      </c>
      <c r="L232" s="147"/>
      <c r="M232" s="151"/>
      <c r="T232" s="152"/>
      <c r="AT232" s="148" t="s">
        <v>151</v>
      </c>
      <c r="AU232" s="148" t="s">
        <v>84</v>
      </c>
      <c r="AV232" s="13" t="s">
        <v>147</v>
      </c>
      <c r="AW232" s="13" t="s">
        <v>35</v>
      </c>
      <c r="AX232" s="13" t="s">
        <v>82</v>
      </c>
      <c r="AY232" s="148" t="s">
        <v>140</v>
      </c>
    </row>
    <row r="233" spans="2:65" s="1" customFormat="1" ht="16.5" customHeight="1">
      <c r="B233" s="124"/>
      <c r="C233" s="125" t="s">
        <v>347</v>
      </c>
      <c r="D233" s="125" t="s">
        <v>142</v>
      </c>
      <c r="E233" s="126" t="s">
        <v>348</v>
      </c>
      <c r="F233" s="127" t="s">
        <v>349</v>
      </c>
      <c r="G233" s="128" t="s">
        <v>343</v>
      </c>
      <c r="H233" s="129">
        <v>2900</v>
      </c>
      <c r="I233" s="130">
        <v>0</v>
      </c>
      <c r="J233" s="130">
        <f>ROUND(I233*H233,2)</f>
        <v>0</v>
      </c>
      <c r="K233" s="127" t="s">
        <v>3</v>
      </c>
      <c r="L233" s="29"/>
      <c r="M233" s="131" t="s">
        <v>3</v>
      </c>
      <c r="N233" s="132" t="s">
        <v>45</v>
      </c>
      <c r="O233" s="133">
        <v>0</v>
      </c>
      <c r="P233" s="133">
        <f>O233*H233</f>
        <v>0</v>
      </c>
      <c r="Q233" s="133">
        <v>0</v>
      </c>
      <c r="R233" s="133">
        <f>Q233*H233</f>
        <v>0</v>
      </c>
      <c r="S233" s="133">
        <v>0</v>
      </c>
      <c r="T233" s="134">
        <f>S233*H233</f>
        <v>0</v>
      </c>
      <c r="AR233" s="135" t="s">
        <v>147</v>
      </c>
      <c r="AT233" s="135" t="s">
        <v>142</v>
      </c>
      <c r="AU233" s="135" t="s">
        <v>84</v>
      </c>
      <c r="AY233" s="17" t="s">
        <v>140</v>
      </c>
      <c r="BE233" s="136">
        <f>IF(N233="základní",J233,0)</f>
        <v>0</v>
      </c>
      <c r="BF233" s="136">
        <f>IF(N233="snížená",J233,0)</f>
        <v>0</v>
      </c>
      <c r="BG233" s="136">
        <f>IF(N233="zákl. přenesená",J233,0)</f>
        <v>0</v>
      </c>
      <c r="BH233" s="136">
        <f>IF(N233="sníž. přenesená",J233,0)</f>
        <v>0</v>
      </c>
      <c r="BI233" s="136">
        <f>IF(N233="nulová",J233,0)</f>
        <v>0</v>
      </c>
      <c r="BJ233" s="17" t="s">
        <v>82</v>
      </c>
      <c r="BK233" s="136">
        <f>ROUND(I233*H233,2)</f>
        <v>0</v>
      </c>
      <c r="BL233" s="17" t="s">
        <v>147</v>
      </c>
      <c r="BM233" s="135" t="s">
        <v>350</v>
      </c>
    </row>
    <row r="234" spans="2:65" s="1" customFormat="1" ht="29.25">
      <c r="B234" s="29"/>
      <c r="D234" s="141" t="s">
        <v>338</v>
      </c>
      <c r="F234" s="168" t="s">
        <v>351</v>
      </c>
      <c r="L234" s="29"/>
      <c r="M234" s="139"/>
      <c r="T234" s="50"/>
      <c r="AT234" s="17" t="s">
        <v>338</v>
      </c>
      <c r="AU234" s="17" t="s">
        <v>84</v>
      </c>
    </row>
    <row r="235" spans="2:65" s="12" customFormat="1">
      <c r="B235" s="140"/>
      <c r="D235" s="141" t="s">
        <v>151</v>
      </c>
      <c r="E235" s="142" t="s">
        <v>3</v>
      </c>
      <c r="F235" s="143" t="s">
        <v>346</v>
      </c>
      <c r="H235" s="144">
        <v>2900</v>
      </c>
      <c r="L235" s="140"/>
      <c r="M235" s="145"/>
      <c r="T235" s="146"/>
      <c r="AT235" s="142" t="s">
        <v>151</v>
      </c>
      <c r="AU235" s="142" t="s">
        <v>84</v>
      </c>
      <c r="AV235" s="12" t="s">
        <v>84</v>
      </c>
      <c r="AW235" s="12" t="s">
        <v>35</v>
      </c>
      <c r="AX235" s="12" t="s">
        <v>74</v>
      </c>
      <c r="AY235" s="142" t="s">
        <v>140</v>
      </c>
    </row>
    <row r="236" spans="2:65" s="13" customFormat="1">
      <c r="B236" s="147"/>
      <c r="D236" s="141" t="s">
        <v>151</v>
      </c>
      <c r="E236" s="148" t="s">
        <v>3</v>
      </c>
      <c r="F236" s="149" t="s">
        <v>153</v>
      </c>
      <c r="H236" s="150">
        <v>2900</v>
      </c>
      <c r="L236" s="147"/>
      <c r="M236" s="151"/>
      <c r="T236" s="152"/>
      <c r="AT236" s="148" t="s">
        <v>151</v>
      </c>
      <c r="AU236" s="148" t="s">
        <v>84</v>
      </c>
      <c r="AV236" s="13" t="s">
        <v>147</v>
      </c>
      <c r="AW236" s="13" t="s">
        <v>35</v>
      </c>
      <c r="AX236" s="13" t="s">
        <v>82</v>
      </c>
      <c r="AY236" s="148" t="s">
        <v>140</v>
      </c>
    </row>
    <row r="237" spans="2:65" s="1" customFormat="1" ht="16.5" customHeight="1">
      <c r="B237" s="124"/>
      <c r="C237" s="125" t="s">
        <v>352</v>
      </c>
      <c r="D237" s="125" t="s">
        <v>142</v>
      </c>
      <c r="E237" s="126" t="s">
        <v>353</v>
      </c>
      <c r="F237" s="127" t="s">
        <v>354</v>
      </c>
      <c r="G237" s="128" t="s">
        <v>343</v>
      </c>
      <c r="H237" s="129">
        <v>1</v>
      </c>
      <c r="I237" s="130">
        <v>0</v>
      </c>
      <c r="J237" s="130">
        <f>ROUND(I237*H237,2)</f>
        <v>0</v>
      </c>
      <c r="K237" s="127" t="s">
        <v>3</v>
      </c>
      <c r="L237" s="29"/>
      <c r="M237" s="131" t="s">
        <v>3</v>
      </c>
      <c r="N237" s="132" t="s">
        <v>45</v>
      </c>
      <c r="O237" s="133">
        <v>0</v>
      </c>
      <c r="P237" s="133">
        <f>O237*H237</f>
        <v>0</v>
      </c>
      <c r="Q237" s="133">
        <v>0</v>
      </c>
      <c r="R237" s="133">
        <f>Q237*H237</f>
        <v>0</v>
      </c>
      <c r="S237" s="133">
        <v>0</v>
      </c>
      <c r="T237" s="134">
        <f>S237*H237</f>
        <v>0</v>
      </c>
      <c r="AR237" s="135" t="s">
        <v>147</v>
      </c>
      <c r="AT237" s="135" t="s">
        <v>142</v>
      </c>
      <c r="AU237" s="135" t="s">
        <v>84</v>
      </c>
      <c r="AY237" s="17" t="s">
        <v>140</v>
      </c>
      <c r="BE237" s="136">
        <f>IF(N237="základní",J237,0)</f>
        <v>0</v>
      </c>
      <c r="BF237" s="136">
        <f>IF(N237="snížená",J237,0)</f>
        <v>0</v>
      </c>
      <c r="BG237" s="136">
        <f>IF(N237="zákl. přenesená",J237,0)</f>
        <v>0</v>
      </c>
      <c r="BH237" s="136">
        <f>IF(N237="sníž. přenesená",J237,0)</f>
        <v>0</v>
      </c>
      <c r="BI237" s="136">
        <f>IF(N237="nulová",J237,0)</f>
        <v>0</v>
      </c>
      <c r="BJ237" s="17" t="s">
        <v>82</v>
      </c>
      <c r="BK237" s="136">
        <f>ROUND(I237*H237,2)</f>
        <v>0</v>
      </c>
      <c r="BL237" s="17" t="s">
        <v>147</v>
      </c>
      <c r="BM237" s="135" t="s">
        <v>355</v>
      </c>
    </row>
    <row r="238" spans="2:65" s="1" customFormat="1" ht="16.5" customHeight="1">
      <c r="B238" s="124"/>
      <c r="C238" s="125" t="s">
        <v>356</v>
      </c>
      <c r="D238" s="125" t="s">
        <v>142</v>
      </c>
      <c r="E238" s="126" t="s">
        <v>357</v>
      </c>
      <c r="F238" s="127" t="s">
        <v>358</v>
      </c>
      <c r="G238" s="128" t="s">
        <v>343</v>
      </c>
      <c r="H238" s="129">
        <v>1</v>
      </c>
      <c r="I238" s="130">
        <v>0</v>
      </c>
      <c r="J238" s="130">
        <f>ROUND(I238*H238,2)</f>
        <v>0</v>
      </c>
      <c r="K238" s="127" t="s">
        <v>3</v>
      </c>
      <c r="L238" s="29"/>
      <c r="M238" s="131" t="s">
        <v>3</v>
      </c>
      <c r="N238" s="132" t="s">
        <v>45</v>
      </c>
      <c r="O238" s="133">
        <v>2.5619999999999998</v>
      </c>
      <c r="P238" s="133">
        <f>O238*H238</f>
        <v>2.5619999999999998</v>
      </c>
      <c r="Q238" s="133">
        <v>1.7000000000000001E-4</v>
      </c>
      <c r="R238" s="133">
        <f>Q238*H238</f>
        <v>1.7000000000000001E-4</v>
      </c>
      <c r="S238" s="133">
        <v>0</v>
      </c>
      <c r="T238" s="134">
        <f>S238*H238</f>
        <v>0</v>
      </c>
      <c r="AR238" s="135" t="s">
        <v>147</v>
      </c>
      <c r="AT238" s="135" t="s">
        <v>142</v>
      </c>
      <c r="AU238" s="135" t="s">
        <v>84</v>
      </c>
      <c r="AY238" s="17" t="s">
        <v>140</v>
      </c>
      <c r="BE238" s="136">
        <f>IF(N238="základní",J238,0)</f>
        <v>0</v>
      </c>
      <c r="BF238" s="136">
        <f>IF(N238="snížená",J238,0)</f>
        <v>0</v>
      </c>
      <c r="BG238" s="136">
        <f>IF(N238="zákl. přenesená",J238,0)</f>
        <v>0</v>
      </c>
      <c r="BH238" s="136">
        <f>IF(N238="sníž. přenesená",J238,0)</f>
        <v>0</v>
      </c>
      <c r="BI238" s="136">
        <f>IF(N238="nulová",J238,0)</f>
        <v>0</v>
      </c>
      <c r="BJ238" s="17" t="s">
        <v>82</v>
      </c>
      <c r="BK238" s="136">
        <f>ROUND(I238*H238,2)</f>
        <v>0</v>
      </c>
      <c r="BL238" s="17" t="s">
        <v>147</v>
      </c>
      <c r="BM238" s="135" t="s">
        <v>359</v>
      </c>
    </row>
    <row r="239" spans="2:65" s="1" customFormat="1" ht="29.25">
      <c r="B239" s="29"/>
      <c r="D239" s="141" t="s">
        <v>338</v>
      </c>
      <c r="F239" s="168" t="s">
        <v>360</v>
      </c>
      <c r="L239" s="29"/>
      <c r="M239" s="139"/>
      <c r="T239" s="50"/>
      <c r="AT239" s="17" t="s">
        <v>338</v>
      </c>
      <c r="AU239" s="17" t="s">
        <v>84</v>
      </c>
    </row>
    <row r="240" spans="2:65" s="1" customFormat="1" ht="16.5" customHeight="1">
      <c r="B240" s="124"/>
      <c r="C240" s="125" t="s">
        <v>361</v>
      </c>
      <c r="D240" s="125" t="s">
        <v>142</v>
      </c>
      <c r="E240" s="126" t="s">
        <v>362</v>
      </c>
      <c r="F240" s="127" t="s">
        <v>363</v>
      </c>
      <c r="G240" s="128" t="s">
        <v>343</v>
      </c>
      <c r="H240" s="129">
        <v>1</v>
      </c>
      <c r="I240" s="130">
        <v>0</v>
      </c>
      <c r="J240" s="130">
        <f>ROUND(I240*H240,2)</f>
        <v>0</v>
      </c>
      <c r="K240" s="127" t="s">
        <v>3</v>
      </c>
      <c r="L240" s="29"/>
      <c r="M240" s="131" t="s">
        <v>3</v>
      </c>
      <c r="N240" s="132" t="s">
        <v>45</v>
      </c>
      <c r="O240" s="133">
        <v>0</v>
      </c>
      <c r="P240" s="133">
        <f>O240*H240</f>
        <v>0</v>
      </c>
      <c r="Q240" s="133">
        <v>0</v>
      </c>
      <c r="R240" s="133">
        <f>Q240*H240</f>
        <v>0</v>
      </c>
      <c r="S240" s="133">
        <v>0</v>
      </c>
      <c r="T240" s="134">
        <f>S240*H240</f>
        <v>0</v>
      </c>
      <c r="AR240" s="135" t="s">
        <v>147</v>
      </c>
      <c r="AT240" s="135" t="s">
        <v>142</v>
      </c>
      <c r="AU240" s="135" t="s">
        <v>84</v>
      </c>
      <c r="AY240" s="17" t="s">
        <v>140</v>
      </c>
      <c r="BE240" s="136">
        <f>IF(N240="základní",J240,0)</f>
        <v>0</v>
      </c>
      <c r="BF240" s="136">
        <f>IF(N240="snížená",J240,0)</f>
        <v>0</v>
      </c>
      <c r="BG240" s="136">
        <f>IF(N240="zákl. přenesená",J240,0)</f>
        <v>0</v>
      </c>
      <c r="BH240" s="136">
        <f>IF(N240="sníž. přenesená",J240,0)</f>
        <v>0</v>
      </c>
      <c r="BI240" s="136">
        <f>IF(N240="nulová",J240,0)</f>
        <v>0</v>
      </c>
      <c r="BJ240" s="17" t="s">
        <v>82</v>
      </c>
      <c r="BK240" s="136">
        <f>ROUND(I240*H240,2)</f>
        <v>0</v>
      </c>
      <c r="BL240" s="17" t="s">
        <v>147</v>
      </c>
      <c r="BM240" s="135" t="s">
        <v>364</v>
      </c>
    </row>
    <row r="241" spans="2:65" s="1" customFormat="1" ht="29.25">
      <c r="B241" s="29"/>
      <c r="D241" s="141" t="s">
        <v>338</v>
      </c>
      <c r="F241" s="168" t="s">
        <v>360</v>
      </c>
      <c r="L241" s="29"/>
      <c r="M241" s="139"/>
      <c r="T241" s="50"/>
      <c r="AT241" s="17" t="s">
        <v>338</v>
      </c>
      <c r="AU241" s="17" t="s">
        <v>84</v>
      </c>
    </row>
    <row r="242" spans="2:65" s="11" customFormat="1" ht="22.9" customHeight="1">
      <c r="B242" s="113"/>
      <c r="D242" s="114" t="s">
        <v>73</v>
      </c>
      <c r="E242" s="122" t="s">
        <v>84</v>
      </c>
      <c r="F242" s="122" t="s">
        <v>365</v>
      </c>
      <c r="J242" s="123">
        <f>BK242</f>
        <v>0</v>
      </c>
      <c r="L242" s="113"/>
      <c r="M242" s="117"/>
      <c r="P242" s="118">
        <f>SUM(P243:P246)</f>
        <v>0.69747599999999998</v>
      </c>
      <c r="R242" s="118">
        <f>SUM(R243:R246)</f>
        <v>0</v>
      </c>
      <c r="T242" s="119">
        <f>SUM(T243:T246)</f>
        <v>0</v>
      </c>
      <c r="AR242" s="114" t="s">
        <v>82</v>
      </c>
      <c r="AT242" s="120" t="s">
        <v>73</v>
      </c>
      <c r="AU242" s="120" t="s">
        <v>82</v>
      </c>
      <c r="AY242" s="114" t="s">
        <v>140</v>
      </c>
      <c r="BK242" s="121">
        <f>SUM(BK243:BK246)</f>
        <v>0</v>
      </c>
    </row>
    <row r="243" spans="2:65" s="1" customFormat="1" ht="16.5" customHeight="1">
      <c r="B243" s="124"/>
      <c r="C243" s="125" t="s">
        <v>366</v>
      </c>
      <c r="D243" s="125" t="s">
        <v>142</v>
      </c>
      <c r="E243" s="126" t="s">
        <v>367</v>
      </c>
      <c r="F243" s="127" t="s">
        <v>368</v>
      </c>
      <c r="G243" s="128" t="s">
        <v>213</v>
      </c>
      <c r="H243" s="129">
        <v>0.88400000000000001</v>
      </c>
      <c r="I243" s="130">
        <v>0</v>
      </c>
      <c r="J243" s="130">
        <f>ROUND(I243*H243,2)</f>
        <v>0</v>
      </c>
      <c r="K243" s="127" t="s">
        <v>146</v>
      </c>
      <c r="L243" s="29"/>
      <c r="M243" s="131" t="s">
        <v>3</v>
      </c>
      <c r="N243" s="132" t="s">
        <v>45</v>
      </c>
      <c r="O243" s="133">
        <v>0.78900000000000003</v>
      </c>
      <c r="P243" s="133">
        <f>O243*H243</f>
        <v>0.69747599999999998</v>
      </c>
      <c r="Q243" s="133">
        <v>0</v>
      </c>
      <c r="R243" s="133">
        <f>Q243*H243</f>
        <v>0</v>
      </c>
      <c r="S243" s="133">
        <v>0</v>
      </c>
      <c r="T243" s="134">
        <f>S243*H243</f>
        <v>0</v>
      </c>
      <c r="AR243" s="135" t="s">
        <v>147</v>
      </c>
      <c r="AT243" s="135" t="s">
        <v>142</v>
      </c>
      <c r="AU243" s="135" t="s">
        <v>84</v>
      </c>
      <c r="AY243" s="17" t="s">
        <v>140</v>
      </c>
      <c r="BE243" s="136">
        <f>IF(N243="základní",J243,0)</f>
        <v>0</v>
      </c>
      <c r="BF243" s="136">
        <f>IF(N243="snížená",J243,0)</f>
        <v>0</v>
      </c>
      <c r="BG243" s="136">
        <f>IF(N243="zákl. přenesená",J243,0)</f>
        <v>0</v>
      </c>
      <c r="BH243" s="136">
        <f>IF(N243="sníž. přenesená",J243,0)</f>
        <v>0</v>
      </c>
      <c r="BI243" s="136">
        <f>IF(N243="nulová",J243,0)</f>
        <v>0</v>
      </c>
      <c r="BJ243" s="17" t="s">
        <v>82</v>
      </c>
      <c r="BK243" s="136">
        <f>ROUND(I243*H243,2)</f>
        <v>0</v>
      </c>
      <c r="BL243" s="17" t="s">
        <v>147</v>
      </c>
      <c r="BM243" s="135" t="s">
        <v>369</v>
      </c>
    </row>
    <row r="244" spans="2:65" s="1" customFormat="1">
      <c r="B244" s="29"/>
      <c r="D244" s="137" t="s">
        <v>149</v>
      </c>
      <c r="F244" s="138" t="s">
        <v>370</v>
      </c>
      <c r="L244" s="29"/>
      <c r="M244" s="139"/>
      <c r="T244" s="50"/>
      <c r="AT244" s="17" t="s">
        <v>149</v>
      </c>
      <c r="AU244" s="17" t="s">
        <v>84</v>
      </c>
    </row>
    <row r="245" spans="2:65" s="12" customFormat="1">
      <c r="B245" s="140"/>
      <c r="D245" s="141" t="s">
        <v>151</v>
      </c>
      <c r="E245" s="142" t="s">
        <v>3</v>
      </c>
      <c r="F245" s="143" t="s">
        <v>371</v>
      </c>
      <c r="H245" s="144">
        <v>0.88400000000000001</v>
      </c>
      <c r="L245" s="140"/>
      <c r="M245" s="145"/>
      <c r="T245" s="146"/>
      <c r="AT245" s="142" t="s">
        <v>151</v>
      </c>
      <c r="AU245" s="142" t="s">
        <v>84</v>
      </c>
      <c r="AV245" s="12" t="s">
        <v>84</v>
      </c>
      <c r="AW245" s="12" t="s">
        <v>35</v>
      </c>
      <c r="AX245" s="12" t="s">
        <v>74</v>
      </c>
      <c r="AY245" s="142" t="s">
        <v>140</v>
      </c>
    </row>
    <row r="246" spans="2:65" s="13" customFormat="1">
      <c r="B246" s="147"/>
      <c r="D246" s="141" t="s">
        <v>151</v>
      </c>
      <c r="E246" s="148" t="s">
        <v>3</v>
      </c>
      <c r="F246" s="149" t="s">
        <v>153</v>
      </c>
      <c r="H246" s="150">
        <v>0.88400000000000001</v>
      </c>
      <c r="L246" s="147"/>
      <c r="M246" s="151"/>
      <c r="T246" s="152"/>
      <c r="AT246" s="148" t="s">
        <v>151</v>
      </c>
      <c r="AU246" s="148" t="s">
        <v>84</v>
      </c>
      <c r="AV246" s="13" t="s">
        <v>147</v>
      </c>
      <c r="AW246" s="13" t="s">
        <v>35</v>
      </c>
      <c r="AX246" s="13" t="s">
        <v>82</v>
      </c>
      <c r="AY246" s="148" t="s">
        <v>140</v>
      </c>
    </row>
    <row r="247" spans="2:65" s="11" customFormat="1" ht="22.9" customHeight="1">
      <c r="B247" s="113"/>
      <c r="D247" s="114" t="s">
        <v>73</v>
      </c>
      <c r="E247" s="122" t="s">
        <v>108</v>
      </c>
      <c r="F247" s="122" t="s">
        <v>372</v>
      </c>
      <c r="J247" s="123">
        <f>BK247</f>
        <v>0</v>
      </c>
      <c r="L247" s="113"/>
      <c r="M247" s="117"/>
      <c r="P247" s="118">
        <f>SUM(P248:P273)</f>
        <v>113.68700400000002</v>
      </c>
      <c r="R247" s="118">
        <f>SUM(R248:R273)</f>
        <v>0.88937878574139995</v>
      </c>
      <c r="T247" s="119">
        <f>SUM(T248:T273)</f>
        <v>0</v>
      </c>
      <c r="AR247" s="114" t="s">
        <v>82</v>
      </c>
      <c r="AT247" s="120" t="s">
        <v>73</v>
      </c>
      <c r="AU247" s="120" t="s">
        <v>82</v>
      </c>
      <c r="AY247" s="114" t="s">
        <v>140</v>
      </c>
      <c r="BK247" s="121">
        <f>SUM(BK248:BK273)</f>
        <v>0</v>
      </c>
    </row>
    <row r="248" spans="2:65" s="1" customFormat="1" ht="37.9" customHeight="1">
      <c r="B248" s="124"/>
      <c r="C248" s="125" t="s">
        <v>373</v>
      </c>
      <c r="D248" s="125" t="s">
        <v>142</v>
      </c>
      <c r="E248" s="126" t="s">
        <v>374</v>
      </c>
      <c r="F248" s="127" t="s">
        <v>375</v>
      </c>
      <c r="G248" s="128" t="s">
        <v>213</v>
      </c>
      <c r="H248" s="129">
        <v>8.2080000000000002</v>
      </c>
      <c r="I248" s="130">
        <v>0</v>
      </c>
      <c r="J248" s="130">
        <f>ROUND(I248*H248,2)</f>
        <v>0</v>
      </c>
      <c r="K248" s="127" t="s">
        <v>146</v>
      </c>
      <c r="L248" s="29"/>
      <c r="M248" s="131" t="s">
        <v>3</v>
      </c>
      <c r="N248" s="132" t="s">
        <v>45</v>
      </c>
      <c r="O248" s="133">
        <v>4.5910000000000002</v>
      </c>
      <c r="P248" s="133">
        <f>O248*H248</f>
        <v>37.682928000000004</v>
      </c>
      <c r="Q248" s="133">
        <v>0</v>
      </c>
      <c r="R248" s="133">
        <f>Q248*H248</f>
        <v>0</v>
      </c>
      <c r="S248" s="133">
        <v>0</v>
      </c>
      <c r="T248" s="134">
        <f>S248*H248</f>
        <v>0</v>
      </c>
      <c r="AR248" s="135" t="s">
        <v>147</v>
      </c>
      <c r="AT248" s="135" t="s">
        <v>142</v>
      </c>
      <c r="AU248" s="135" t="s">
        <v>84</v>
      </c>
      <c r="AY248" s="17" t="s">
        <v>140</v>
      </c>
      <c r="BE248" s="136">
        <f>IF(N248="základní",J248,0)</f>
        <v>0</v>
      </c>
      <c r="BF248" s="136">
        <f>IF(N248="snížená",J248,0)</f>
        <v>0</v>
      </c>
      <c r="BG248" s="136">
        <f>IF(N248="zákl. přenesená",J248,0)</f>
        <v>0</v>
      </c>
      <c r="BH248" s="136">
        <f>IF(N248="sníž. přenesená",J248,0)</f>
        <v>0</v>
      </c>
      <c r="BI248" s="136">
        <f>IF(N248="nulová",J248,0)</f>
        <v>0</v>
      </c>
      <c r="BJ248" s="17" t="s">
        <v>82</v>
      </c>
      <c r="BK248" s="136">
        <f>ROUND(I248*H248,2)</f>
        <v>0</v>
      </c>
      <c r="BL248" s="17" t="s">
        <v>147</v>
      </c>
      <c r="BM248" s="135" t="s">
        <v>376</v>
      </c>
    </row>
    <row r="249" spans="2:65" s="1" customFormat="1">
      <c r="B249" s="29"/>
      <c r="D249" s="137" t="s">
        <v>149</v>
      </c>
      <c r="F249" s="138" t="s">
        <v>377</v>
      </c>
      <c r="L249" s="29"/>
      <c r="M249" s="139"/>
      <c r="T249" s="50"/>
      <c r="AT249" s="17" t="s">
        <v>149</v>
      </c>
      <c r="AU249" s="17" t="s">
        <v>84</v>
      </c>
    </row>
    <row r="250" spans="2:65" s="12" customFormat="1">
      <c r="B250" s="140"/>
      <c r="D250" s="141" t="s">
        <v>151</v>
      </c>
      <c r="E250" s="142" t="s">
        <v>3</v>
      </c>
      <c r="F250" s="143" t="s">
        <v>378</v>
      </c>
      <c r="H250" s="144">
        <v>5.76</v>
      </c>
      <c r="L250" s="140"/>
      <c r="M250" s="145"/>
      <c r="T250" s="146"/>
      <c r="AT250" s="142" t="s">
        <v>151</v>
      </c>
      <c r="AU250" s="142" t="s">
        <v>84</v>
      </c>
      <c r="AV250" s="12" t="s">
        <v>84</v>
      </c>
      <c r="AW250" s="12" t="s">
        <v>35</v>
      </c>
      <c r="AX250" s="12" t="s">
        <v>74</v>
      </c>
      <c r="AY250" s="142" t="s">
        <v>140</v>
      </c>
    </row>
    <row r="251" spans="2:65" s="12" customFormat="1">
      <c r="B251" s="140"/>
      <c r="D251" s="141" t="s">
        <v>151</v>
      </c>
      <c r="E251" s="142" t="s">
        <v>3</v>
      </c>
      <c r="F251" s="143" t="s">
        <v>379</v>
      </c>
      <c r="H251" s="144">
        <v>2.448</v>
      </c>
      <c r="L251" s="140"/>
      <c r="M251" s="145"/>
      <c r="T251" s="146"/>
      <c r="AT251" s="142" t="s">
        <v>151</v>
      </c>
      <c r="AU251" s="142" t="s">
        <v>84</v>
      </c>
      <c r="AV251" s="12" t="s">
        <v>84</v>
      </c>
      <c r="AW251" s="12" t="s">
        <v>35</v>
      </c>
      <c r="AX251" s="12" t="s">
        <v>74</v>
      </c>
      <c r="AY251" s="142" t="s">
        <v>140</v>
      </c>
    </row>
    <row r="252" spans="2:65" s="13" customFormat="1">
      <c r="B252" s="147"/>
      <c r="D252" s="141" t="s">
        <v>151</v>
      </c>
      <c r="E252" s="148" t="s">
        <v>90</v>
      </c>
      <c r="F252" s="149" t="s">
        <v>153</v>
      </c>
      <c r="H252" s="150">
        <v>8.2080000000000002</v>
      </c>
      <c r="L252" s="147"/>
      <c r="M252" s="151"/>
      <c r="T252" s="152"/>
      <c r="AT252" s="148" t="s">
        <v>151</v>
      </c>
      <c r="AU252" s="148" t="s">
        <v>84</v>
      </c>
      <c r="AV252" s="13" t="s">
        <v>147</v>
      </c>
      <c r="AW252" s="13" t="s">
        <v>35</v>
      </c>
      <c r="AX252" s="13" t="s">
        <v>82</v>
      </c>
      <c r="AY252" s="148" t="s">
        <v>140</v>
      </c>
    </row>
    <row r="253" spans="2:65" s="1" customFormat="1" ht="37.9" customHeight="1">
      <c r="B253" s="124"/>
      <c r="C253" s="125" t="s">
        <v>380</v>
      </c>
      <c r="D253" s="125" t="s">
        <v>142</v>
      </c>
      <c r="E253" s="126" t="s">
        <v>381</v>
      </c>
      <c r="F253" s="127" t="s">
        <v>382</v>
      </c>
      <c r="G253" s="128" t="s">
        <v>145</v>
      </c>
      <c r="H253" s="129">
        <v>22.08</v>
      </c>
      <c r="I253" s="130">
        <v>0</v>
      </c>
      <c r="J253" s="130">
        <f>ROUND(I253*H253,2)</f>
        <v>0</v>
      </c>
      <c r="K253" s="127" t="s">
        <v>146</v>
      </c>
      <c r="L253" s="29"/>
      <c r="M253" s="131" t="s">
        <v>3</v>
      </c>
      <c r="N253" s="132" t="s">
        <v>45</v>
      </c>
      <c r="O253" s="133">
        <v>1.9630000000000001</v>
      </c>
      <c r="P253" s="133">
        <f>O253*H253</f>
        <v>43.343039999999995</v>
      </c>
      <c r="Q253" s="133">
        <v>8.6524240000000006E-3</v>
      </c>
      <c r="R253" s="133">
        <f>Q253*H253</f>
        <v>0.19104552191999999</v>
      </c>
      <c r="S253" s="133">
        <v>0</v>
      </c>
      <c r="T253" s="134">
        <f>S253*H253</f>
        <v>0</v>
      </c>
      <c r="AR253" s="135" t="s">
        <v>147</v>
      </c>
      <c r="AT253" s="135" t="s">
        <v>142</v>
      </c>
      <c r="AU253" s="135" t="s">
        <v>84</v>
      </c>
      <c r="AY253" s="17" t="s">
        <v>140</v>
      </c>
      <c r="BE253" s="136">
        <f>IF(N253="základní",J253,0)</f>
        <v>0</v>
      </c>
      <c r="BF253" s="136">
        <f>IF(N253="snížená",J253,0)</f>
        <v>0</v>
      </c>
      <c r="BG253" s="136">
        <f>IF(N253="zákl. přenesená",J253,0)</f>
        <v>0</v>
      </c>
      <c r="BH253" s="136">
        <f>IF(N253="sníž. přenesená",J253,0)</f>
        <v>0</v>
      </c>
      <c r="BI253" s="136">
        <f>IF(N253="nulová",J253,0)</f>
        <v>0</v>
      </c>
      <c r="BJ253" s="17" t="s">
        <v>82</v>
      </c>
      <c r="BK253" s="136">
        <f>ROUND(I253*H253,2)</f>
        <v>0</v>
      </c>
      <c r="BL253" s="17" t="s">
        <v>147</v>
      </c>
      <c r="BM253" s="135" t="s">
        <v>383</v>
      </c>
    </row>
    <row r="254" spans="2:65" s="1" customFormat="1">
      <c r="B254" s="29"/>
      <c r="D254" s="137" t="s">
        <v>149</v>
      </c>
      <c r="F254" s="138" t="s">
        <v>384</v>
      </c>
      <c r="L254" s="29"/>
      <c r="M254" s="139"/>
      <c r="T254" s="50"/>
      <c r="AT254" s="17" t="s">
        <v>149</v>
      </c>
      <c r="AU254" s="17" t="s">
        <v>84</v>
      </c>
    </row>
    <row r="255" spans="2:65" s="12" customFormat="1">
      <c r="B255" s="140"/>
      <c r="D255" s="141" t="s">
        <v>151</v>
      </c>
      <c r="E255" s="142" t="s">
        <v>3</v>
      </c>
      <c r="F255" s="143" t="s">
        <v>385</v>
      </c>
      <c r="H255" s="144">
        <v>12.48</v>
      </c>
      <c r="L255" s="140"/>
      <c r="M255" s="145"/>
      <c r="T255" s="146"/>
      <c r="AT255" s="142" t="s">
        <v>151</v>
      </c>
      <c r="AU255" s="142" t="s">
        <v>84</v>
      </c>
      <c r="AV255" s="12" t="s">
        <v>84</v>
      </c>
      <c r="AW255" s="12" t="s">
        <v>35</v>
      </c>
      <c r="AX255" s="12" t="s">
        <v>74</v>
      </c>
      <c r="AY255" s="142" t="s">
        <v>140</v>
      </c>
    </row>
    <row r="256" spans="2:65" s="12" customFormat="1">
      <c r="B256" s="140"/>
      <c r="D256" s="141" t="s">
        <v>151</v>
      </c>
      <c r="E256" s="142" t="s">
        <v>3</v>
      </c>
      <c r="F256" s="143" t="s">
        <v>386</v>
      </c>
      <c r="H256" s="144">
        <v>9.6</v>
      </c>
      <c r="L256" s="140"/>
      <c r="M256" s="145"/>
      <c r="T256" s="146"/>
      <c r="AT256" s="142" t="s">
        <v>151</v>
      </c>
      <c r="AU256" s="142" t="s">
        <v>84</v>
      </c>
      <c r="AV256" s="12" t="s">
        <v>84</v>
      </c>
      <c r="AW256" s="12" t="s">
        <v>35</v>
      </c>
      <c r="AX256" s="12" t="s">
        <v>74</v>
      </c>
      <c r="AY256" s="142" t="s">
        <v>140</v>
      </c>
    </row>
    <row r="257" spans="2:65" s="13" customFormat="1">
      <c r="B257" s="147"/>
      <c r="D257" s="141" t="s">
        <v>151</v>
      </c>
      <c r="E257" s="148" t="s">
        <v>88</v>
      </c>
      <c r="F257" s="149" t="s">
        <v>153</v>
      </c>
      <c r="H257" s="150">
        <v>22.08</v>
      </c>
      <c r="L257" s="147"/>
      <c r="M257" s="151"/>
      <c r="T257" s="152"/>
      <c r="AT257" s="148" t="s">
        <v>151</v>
      </c>
      <c r="AU257" s="148" t="s">
        <v>84</v>
      </c>
      <c r="AV257" s="13" t="s">
        <v>147</v>
      </c>
      <c r="AW257" s="13" t="s">
        <v>35</v>
      </c>
      <c r="AX257" s="13" t="s">
        <v>82</v>
      </c>
      <c r="AY257" s="148" t="s">
        <v>140</v>
      </c>
    </row>
    <row r="258" spans="2:65" s="1" customFormat="1" ht="37.9" customHeight="1">
      <c r="B258" s="124"/>
      <c r="C258" s="125" t="s">
        <v>387</v>
      </c>
      <c r="D258" s="125" t="s">
        <v>142</v>
      </c>
      <c r="E258" s="126" t="s">
        <v>388</v>
      </c>
      <c r="F258" s="127" t="s">
        <v>389</v>
      </c>
      <c r="G258" s="128" t="s">
        <v>145</v>
      </c>
      <c r="H258" s="129">
        <v>22.08</v>
      </c>
      <c r="I258" s="130">
        <v>0</v>
      </c>
      <c r="J258" s="130">
        <f>ROUND(I258*H258,2)</f>
        <v>0</v>
      </c>
      <c r="K258" s="127" t="s">
        <v>146</v>
      </c>
      <c r="L258" s="29"/>
      <c r="M258" s="131" t="s">
        <v>3</v>
      </c>
      <c r="N258" s="132" t="s">
        <v>45</v>
      </c>
      <c r="O258" s="133">
        <v>0.628</v>
      </c>
      <c r="P258" s="133">
        <f>O258*H258</f>
        <v>13.866239999999999</v>
      </c>
      <c r="Q258" s="133">
        <v>0</v>
      </c>
      <c r="R258" s="133">
        <f>Q258*H258</f>
        <v>0</v>
      </c>
      <c r="S258" s="133">
        <v>0</v>
      </c>
      <c r="T258" s="134">
        <f>S258*H258</f>
        <v>0</v>
      </c>
      <c r="AR258" s="135" t="s">
        <v>147</v>
      </c>
      <c r="AT258" s="135" t="s">
        <v>142</v>
      </c>
      <c r="AU258" s="135" t="s">
        <v>84</v>
      </c>
      <c r="AY258" s="17" t="s">
        <v>140</v>
      </c>
      <c r="BE258" s="136">
        <f>IF(N258="základní",J258,0)</f>
        <v>0</v>
      </c>
      <c r="BF258" s="136">
        <f>IF(N258="snížená",J258,0)</f>
        <v>0</v>
      </c>
      <c r="BG258" s="136">
        <f>IF(N258="zákl. přenesená",J258,0)</f>
        <v>0</v>
      </c>
      <c r="BH258" s="136">
        <f>IF(N258="sníž. přenesená",J258,0)</f>
        <v>0</v>
      </c>
      <c r="BI258" s="136">
        <f>IF(N258="nulová",J258,0)</f>
        <v>0</v>
      </c>
      <c r="BJ258" s="17" t="s">
        <v>82</v>
      </c>
      <c r="BK258" s="136">
        <f>ROUND(I258*H258,2)</f>
        <v>0</v>
      </c>
      <c r="BL258" s="17" t="s">
        <v>147</v>
      </c>
      <c r="BM258" s="135" t="s">
        <v>390</v>
      </c>
    </row>
    <row r="259" spans="2:65" s="1" customFormat="1">
      <c r="B259" s="29"/>
      <c r="D259" s="137" t="s">
        <v>149</v>
      </c>
      <c r="F259" s="138" t="s">
        <v>391</v>
      </c>
      <c r="L259" s="29"/>
      <c r="M259" s="139"/>
      <c r="T259" s="50"/>
      <c r="AT259" s="17" t="s">
        <v>149</v>
      </c>
      <c r="AU259" s="17" t="s">
        <v>84</v>
      </c>
    </row>
    <row r="260" spans="2:65" s="12" customFormat="1">
      <c r="B260" s="140"/>
      <c r="D260" s="141" t="s">
        <v>151</v>
      </c>
      <c r="E260" s="142" t="s">
        <v>3</v>
      </c>
      <c r="F260" s="143" t="s">
        <v>88</v>
      </c>
      <c r="H260" s="144">
        <v>22.08</v>
      </c>
      <c r="L260" s="140"/>
      <c r="M260" s="145"/>
      <c r="T260" s="146"/>
      <c r="AT260" s="142" t="s">
        <v>151</v>
      </c>
      <c r="AU260" s="142" t="s">
        <v>84</v>
      </c>
      <c r="AV260" s="12" t="s">
        <v>84</v>
      </c>
      <c r="AW260" s="12" t="s">
        <v>35</v>
      </c>
      <c r="AX260" s="12" t="s">
        <v>74</v>
      </c>
      <c r="AY260" s="142" t="s">
        <v>140</v>
      </c>
    </row>
    <row r="261" spans="2:65" s="13" customFormat="1">
      <c r="B261" s="147"/>
      <c r="D261" s="141" t="s">
        <v>151</v>
      </c>
      <c r="E261" s="148" t="s">
        <v>3</v>
      </c>
      <c r="F261" s="149" t="s">
        <v>153</v>
      </c>
      <c r="H261" s="150">
        <v>22.08</v>
      </c>
      <c r="L261" s="147"/>
      <c r="M261" s="151"/>
      <c r="T261" s="152"/>
      <c r="AT261" s="148" t="s">
        <v>151</v>
      </c>
      <c r="AU261" s="148" t="s">
        <v>84</v>
      </c>
      <c r="AV261" s="13" t="s">
        <v>147</v>
      </c>
      <c r="AW261" s="13" t="s">
        <v>35</v>
      </c>
      <c r="AX261" s="13" t="s">
        <v>82</v>
      </c>
      <c r="AY261" s="148" t="s">
        <v>140</v>
      </c>
    </row>
    <row r="262" spans="2:65" s="1" customFormat="1" ht="44.25" customHeight="1">
      <c r="B262" s="124"/>
      <c r="C262" s="125" t="s">
        <v>392</v>
      </c>
      <c r="D262" s="125" t="s">
        <v>142</v>
      </c>
      <c r="E262" s="126" t="s">
        <v>393</v>
      </c>
      <c r="F262" s="127" t="s">
        <v>394</v>
      </c>
      <c r="G262" s="128" t="s">
        <v>395</v>
      </c>
      <c r="H262" s="129">
        <v>0.26300000000000001</v>
      </c>
      <c r="I262" s="130">
        <v>0</v>
      </c>
      <c r="J262" s="130">
        <f>ROUND(I262*H262,2)</f>
        <v>0</v>
      </c>
      <c r="K262" s="127" t="s">
        <v>146</v>
      </c>
      <c r="L262" s="29"/>
      <c r="M262" s="131" t="s">
        <v>3</v>
      </c>
      <c r="N262" s="132" t="s">
        <v>45</v>
      </c>
      <c r="O262" s="133">
        <v>12.837999999999999</v>
      </c>
      <c r="P262" s="133">
        <f>O262*H262</f>
        <v>3.3763939999999999</v>
      </c>
      <c r="Q262" s="133">
        <v>1.0555969999999999</v>
      </c>
      <c r="R262" s="133">
        <f>Q262*H262</f>
        <v>0.277622011</v>
      </c>
      <c r="S262" s="133">
        <v>0</v>
      </c>
      <c r="T262" s="134">
        <f>S262*H262</f>
        <v>0</v>
      </c>
      <c r="AR262" s="135" t="s">
        <v>147</v>
      </c>
      <c r="AT262" s="135" t="s">
        <v>142</v>
      </c>
      <c r="AU262" s="135" t="s">
        <v>84</v>
      </c>
      <c r="AY262" s="17" t="s">
        <v>140</v>
      </c>
      <c r="BE262" s="136">
        <f>IF(N262="základní",J262,0)</f>
        <v>0</v>
      </c>
      <c r="BF262" s="136">
        <f>IF(N262="snížená",J262,0)</f>
        <v>0</v>
      </c>
      <c r="BG262" s="136">
        <f>IF(N262="zákl. přenesená",J262,0)</f>
        <v>0</v>
      </c>
      <c r="BH262" s="136">
        <f>IF(N262="sníž. přenesená",J262,0)</f>
        <v>0</v>
      </c>
      <c r="BI262" s="136">
        <f>IF(N262="nulová",J262,0)</f>
        <v>0</v>
      </c>
      <c r="BJ262" s="17" t="s">
        <v>82</v>
      </c>
      <c r="BK262" s="136">
        <f>ROUND(I262*H262,2)</f>
        <v>0</v>
      </c>
      <c r="BL262" s="17" t="s">
        <v>147</v>
      </c>
      <c r="BM262" s="135" t="s">
        <v>396</v>
      </c>
    </row>
    <row r="263" spans="2:65" s="1" customFormat="1">
      <c r="B263" s="29"/>
      <c r="D263" s="137" t="s">
        <v>149</v>
      </c>
      <c r="F263" s="138" t="s">
        <v>397</v>
      </c>
      <c r="L263" s="29"/>
      <c r="M263" s="139"/>
      <c r="T263" s="50"/>
      <c r="AT263" s="17" t="s">
        <v>149</v>
      </c>
      <c r="AU263" s="17" t="s">
        <v>84</v>
      </c>
    </row>
    <row r="264" spans="2:65" s="12" customFormat="1">
      <c r="B264" s="140"/>
      <c r="D264" s="141" t="s">
        <v>151</v>
      </c>
      <c r="E264" s="142" t="s">
        <v>3</v>
      </c>
      <c r="F264" s="143" t="s">
        <v>398</v>
      </c>
      <c r="H264" s="144">
        <v>0.26300000000000001</v>
      </c>
      <c r="L264" s="140"/>
      <c r="M264" s="145"/>
      <c r="T264" s="146"/>
      <c r="AT264" s="142" t="s">
        <v>151</v>
      </c>
      <c r="AU264" s="142" t="s">
        <v>84</v>
      </c>
      <c r="AV264" s="12" t="s">
        <v>84</v>
      </c>
      <c r="AW264" s="12" t="s">
        <v>35</v>
      </c>
      <c r="AX264" s="12" t="s">
        <v>74</v>
      </c>
      <c r="AY264" s="142" t="s">
        <v>140</v>
      </c>
    </row>
    <row r="265" spans="2:65" s="13" customFormat="1">
      <c r="B265" s="147"/>
      <c r="D265" s="141" t="s">
        <v>151</v>
      </c>
      <c r="E265" s="148" t="s">
        <v>3</v>
      </c>
      <c r="F265" s="149" t="s">
        <v>153</v>
      </c>
      <c r="H265" s="150">
        <v>0.26300000000000001</v>
      </c>
      <c r="L265" s="147"/>
      <c r="M265" s="151"/>
      <c r="T265" s="152"/>
      <c r="AT265" s="148" t="s">
        <v>151</v>
      </c>
      <c r="AU265" s="148" t="s">
        <v>84</v>
      </c>
      <c r="AV265" s="13" t="s">
        <v>147</v>
      </c>
      <c r="AW265" s="13" t="s">
        <v>35</v>
      </c>
      <c r="AX265" s="13" t="s">
        <v>82</v>
      </c>
      <c r="AY265" s="148" t="s">
        <v>140</v>
      </c>
    </row>
    <row r="266" spans="2:65" s="1" customFormat="1" ht="44.25" customHeight="1">
      <c r="B266" s="124"/>
      <c r="C266" s="125" t="s">
        <v>399</v>
      </c>
      <c r="D266" s="125" t="s">
        <v>142</v>
      </c>
      <c r="E266" s="126" t="s">
        <v>400</v>
      </c>
      <c r="F266" s="127" t="s">
        <v>401</v>
      </c>
      <c r="G266" s="128" t="s">
        <v>395</v>
      </c>
      <c r="H266" s="129">
        <v>0.39400000000000002</v>
      </c>
      <c r="I266" s="130">
        <v>0</v>
      </c>
      <c r="J266" s="130">
        <f>ROUND(I266*H266,2)</f>
        <v>0</v>
      </c>
      <c r="K266" s="127" t="s">
        <v>146</v>
      </c>
      <c r="L266" s="29"/>
      <c r="M266" s="131" t="s">
        <v>3</v>
      </c>
      <c r="N266" s="132" t="s">
        <v>45</v>
      </c>
      <c r="O266" s="133">
        <v>39.133000000000003</v>
      </c>
      <c r="P266" s="133">
        <f>O266*H266</f>
        <v>15.418402000000002</v>
      </c>
      <c r="Q266" s="133">
        <v>1.0395514030999999</v>
      </c>
      <c r="R266" s="133">
        <f>Q266*H266</f>
        <v>0.40958325282140001</v>
      </c>
      <c r="S266" s="133">
        <v>0</v>
      </c>
      <c r="T266" s="134">
        <f>S266*H266</f>
        <v>0</v>
      </c>
      <c r="AR266" s="135" t="s">
        <v>147</v>
      </c>
      <c r="AT266" s="135" t="s">
        <v>142</v>
      </c>
      <c r="AU266" s="135" t="s">
        <v>84</v>
      </c>
      <c r="AY266" s="17" t="s">
        <v>140</v>
      </c>
      <c r="BE266" s="136">
        <f>IF(N266="základní",J266,0)</f>
        <v>0</v>
      </c>
      <c r="BF266" s="136">
        <f>IF(N266="snížená",J266,0)</f>
        <v>0</v>
      </c>
      <c r="BG266" s="136">
        <f>IF(N266="zákl. přenesená",J266,0)</f>
        <v>0</v>
      </c>
      <c r="BH266" s="136">
        <f>IF(N266="sníž. přenesená",J266,0)</f>
        <v>0</v>
      </c>
      <c r="BI266" s="136">
        <f>IF(N266="nulová",J266,0)</f>
        <v>0</v>
      </c>
      <c r="BJ266" s="17" t="s">
        <v>82</v>
      </c>
      <c r="BK266" s="136">
        <f>ROUND(I266*H266,2)</f>
        <v>0</v>
      </c>
      <c r="BL266" s="17" t="s">
        <v>147</v>
      </c>
      <c r="BM266" s="135" t="s">
        <v>402</v>
      </c>
    </row>
    <row r="267" spans="2:65" s="1" customFormat="1">
      <c r="B267" s="29"/>
      <c r="D267" s="137" t="s">
        <v>149</v>
      </c>
      <c r="F267" s="138" t="s">
        <v>403</v>
      </c>
      <c r="L267" s="29"/>
      <c r="M267" s="139"/>
      <c r="T267" s="50"/>
      <c r="AT267" s="17" t="s">
        <v>149</v>
      </c>
      <c r="AU267" s="17" t="s">
        <v>84</v>
      </c>
    </row>
    <row r="268" spans="2:65" s="12" customFormat="1">
      <c r="B268" s="140"/>
      <c r="D268" s="141" t="s">
        <v>151</v>
      </c>
      <c r="E268" s="142" t="s">
        <v>3</v>
      </c>
      <c r="F268" s="143" t="s">
        <v>404</v>
      </c>
      <c r="H268" s="144">
        <v>0.39400000000000002</v>
      </c>
      <c r="L268" s="140"/>
      <c r="M268" s="145"/>
      <c r="T268" s="146"/>
      <c r="AT268" s="142" t="s">
        <v>151</v>
      </c>
      <c r="AU268" s="142" t="s">
        <v>84</v>
      </c>
      <c r="AV268" s="12" t="s">
        <v>84</v>
      </c>
      <c r="AW268" s="12" t="s">
        <v>35</v>
      </c>
      <c r="AX268" s="12" t="s">
        <v>74</v>
      </c>
      <c r="AY268" s="142" t="s">
        <v>140</v>
      </c>
    </row>
    <row r="269" spans="2:65" s="13" customFormat="1">
      <c r="B269" s="147"/>
      <c r="D269" s="141" t="s">
        <v>151</v>
      </c>
      <c r="E269" s="148" t="s">
        <v>3</v>
      </c>
      <c r="F269" s="149" t="s">
        <v>153</v>
      </c>
      <c r="H269" s="150">
        <v>0.39400000000000002</v>
      </c>
      <c r="L269" s="147"/>
      <c r="M269" s="151"/>
      <c r="T269" s="152"/>
      <c r="AT269" s="148" t="s">
        <v>151</v>
      </c>
      <c r="AU269" s="148" t="s">
        <v>84</v>
      </c>
      <c r="AV269" s="13" t="s">
        <v>147</v>
      </c>
      <c r="AW269" s="13" t="s">
        <v>35</v>
      </c>
      <c r="AX269" s="13" t="s">
        <v>82</v>
      </c>
      <c r="AY269" s="148" t="s">
        <v>140</v>
      </c>
    </row>
    <row r="270" spans="2:65" s="1" customFormat="1" ht="16.5" customHeight="1">
      <c r="B270" s="124"/>
      <c r="C270" s="125" t="s">
        <v>405</v>
      </c>
      <c r="D270" s="125" t="s">
        <v>142</v>
      </c>
      <c r="E270" s="126" t="s">
        <v>406</v>
      </c>
      <c r="F270" s="127" t="s">
        <v>407</v>
      </c>
      <c r="G270" s="128" t="s">
        <v>206</v>
      </c>
      <c r="H270" s="129">
        <v>10.4</v>
      </c>
      <c r="I270" s="130">
        <v>0</v>
      </c>
      <c r="J270" s="130">
        <f>ROUND(I270*H270,2)</f>
        <v>0</v>
      </c>
      <c r="K270" s="127" t="s">
        <v>3</v>
      </c>
      <c r="L270" s="29"/>
      <c r="M270" s="131" t="s">
        <v>3</v>
      </c>
      <c r="N270" s="132" t="s">
        <v>45</v>
      </c>
      <c r="O270" s="133">
        <v>0</v>
      </c>
      <c r="P270" s="133">
        <f>O270*H270</f>
        <v>0</v>
      </c>
      <c r="Q270" s="133">
        <v>1.07E-3</v>
      </c>
      <c r="R270" s="133">
        <f>Q270*H270</f>
        <v>1.1128000000000001E-2</v>
      </c>
      <c r="S270" s="133">
        <v>0</v>
      </c>
      <c r="T270" s="134">
        <f>S270*H270</f>
        <v>0</v>
      </c>
      <c r="AR270" s="135" t="s">
        <v>147</v>
      </c>
      <c r="AT270" s="135" t="s">
        <v>142</v>
      </c>
      <c r="AU270" s="135" t="s">
        <v>84</v>
      </c>
      <c r="AY270" s="17" t="s">
        <v>140</v>
      </c>
      <c r="BE270" s="136">
        <f>IF(N270="základní",J270,0)</f>
        <v>0</v>
      </c>
      <c r="BF270" s="136">
        <f>IF(N270="snížená",J270,0)</f>
        <v>0</v>
      </c>
      <c r="BG270" s="136">
        <f>IF(N270="zákl. přenesená",J270,0)</f>
        <v>0</v>
      </c>
      <c r="BH270" s="136">
        <f>IF(N270="sníž. přenesená",J270,0)</f>
        <v>0</v>
      </c>
      <c r="BI270" s="136">
        <f>IF(N270="nulová",J270,0)</f>
        <v>0</v>
      </c>
      <c r="BJ270" s="17" t="s">
        <v>82</v>
      </c>
      <c r="BK270" s="136">
        <f>ROUND(I270*H270,2)</f>
        <v>0</v>
      </c>
      <c r="BL270" s="17" t="s">
        <v>147</v>
      </c>
      <c r="BM270" s="135" t="s">
        <v>408</v>
      </c>
    </row>
    <row r="271" spans="2:65" s="1" customFormat="1" ht="29.25">
      <c r="B271" s="29"/>
      <c r="D271" s="141" t="s">
        <v>338</v>
      </c>
      <c r="F271" s="168" t="s">
        <v>409</v>
      </c>
      <c r="L271" s="29"/>
      <c r="M271" s="139"/>
      <c r="T271" s="50"/>
      <c r="AT271" s="17" t="s">
        <v>338</v>
      </c>
      <c r="AU271" s="17" t="s">
        <v>84</v>
      </c>
    </row>
    <row r="272" spans="2:65" s="12" customFormat="1">
      <c r="B272" s="140"/>
      <c r="D272" s="141" t="s">
        <v>151</v>
      </c>
      <c r="E272" s="142" t="s">
        <v>3</v>
      </c>
      <c r="F272" s="143" t="s">
        <v>410</v>
      </c>
      <c r="H272" s="144">
        <v>10.4</v>
      </c>
      <c r="L272" s="140"/>
      <c r="M272" s="145"/>
      <c r="T272" s="146"/>
      <c r="AT272" s="142" t="s">
        <v>151</v>
      </c>
      <c r="AU272" s="142" t="s">
        <v>84</v>
      </c>
      <c r="AV272" s="12" t="s">
        <v>84</v>
      </c>
      <c r="AW272" s="12" t="s">
        <v>35</v>
      </c>
      <c r="AX272" s="12" t="s">
        <v>74</v>
      </c>
      <c r="AY272" s="142" t="s">
        <v>140</v>
      </c>
    </row>
    <row r="273" spans="2:65" s="13" customFormat="1">
      <c r="B273" s="147"/>
      <c r="D273" s="141" t="s">
        <v>151</v>
      </c>
      <c r="E273" s="148" t="s">
        <v>3</v>
      </c>
      <c r="F273" s="149" t="s">
        <v>153</v>
      </c>
      <c r="H273" s="150">
        <v>10.4</v>
      </c>
      <c r="L273" s="147"/>
      <c r="M273" s="151"/>
      <c r="T273" s="152"/>
      <c r="AT273" s="148" t="s">
        <v>151</v>
      </c>
      <c r="AU273" s="148" t="s">
        <v>84</v>
      </c>
      <c r="AV273" s="13" t="s">
        <v>147</v>
      </c>
      <c r="AW273" s="13" t="s">
        <v>35</v>
      </c>
      <c r="AX273" s="13" t="s">
        <v>82</v>
      </c>
      <c r="AY273" s="148" t="s">
        <v>140</v>
      </c>
    </row>
    <row r="274" spans="2:65" s="11" customFormat="1" ht="22.9" customHeight="1">
      <c r="B274" s="113"/>
      <c r="D274" s="114" t="s">
        <v>73</v>
      </c>
      <c r="E274" s="122" t="s">
        <v>147</v>
      </c>
      <c r="F274" s="122" t="s">
        <v>411</v>
      </c>
      <c r="J274" s="123">
        <f>BK274</f>
        <v>0</v>
      </c>
      <c r="L274" s="113"/>
      <c r="M274" s="117"/>
      <c r="P274" s="118">
        <f>SUM(P275:P292)</f>
        <v>1885.3082400000001</v>
      </c>
      <c r="R274" s="118">
        <f>SUM(R275:R292)</f>
        <v>1647.289</v>
      </c>
      <c r="T274" s="119">
        <f>SUM(T275:T292)</f>
        <v>0</v>
      </c>
      <c r="AR274" s="114" t="s">
        <v>82</v>
      </c>
      <c r="AT274" s="120" t="s">
        <v>73</v>
      </c>
      <c r="AU274" s="120" t="s">
        <v>82</v>
      </c>
      <c r="AY274" s="114" t="s">
        <v>140</v>
      </c>
      <c r="BK274" s="121">
        <f>SUM(BK275:BK292)</f>
        <v>0</v>
      </c>
    </row>
    <row r="275" spans="2:65" s="1" customFormat="1" ht="24.2" customHeight="1">
      <c r="B275" s="124"/>
      <c r="C275" s="125" t="s">
        <v>412</v>
      </c>
      <c r="D275" s="125" t="s">
        <v>142</v>
      </c>
      <c r="E275" s="126" t="s">
        <v>413</v>
      </c>
      <c r="F275" s="127" t="s">
        <v>414</v>
      </c>
      <c r="G275" s="128" t="s">
        <v>213</v>
      </c>
      <c r="H275" s="129">
        <v>241.86</v>
      </c>
      <c r="I275" s="130">
        <v>0</v>
      </c>
      <c r="J275" s="130">
        <f>ROUND(I275*H275,2)</f>
        <v>0</v>
      </c>
      <c r="K275" s="127" t="s">
        <v>146</v>
      </c>
      <c r="L275" s="29"/>
      <c r="M275" s="131" t="s">
        <v>3</v>
      </c>
      <c r="N275" s="132" t="s">
        <v>45</v>
      </c>
      <c r="O275" s="133">
        <v>0.115</v>
      </c>
      <c r="P275" s="133">
        <f>O275*H275</f>
        <v>27.813900000000004</v>
      </c>
      <c r="Q275" s="133">
        <v>1.89</v>
      </c>
      <c r="R275" s="133">
        <f>Q275*H275</f>
        <v>457.11540000000002</v>
      </c>
      <c r="S275" s="133">
        <v>0</v>
      </c>
      <c r="T275" s="134">
        <f>S275*H275</f>
        <v>0</v>
      </c>
      <c r="AR275" s="135" t="s">
        <v>147</v>
      </c>
      <c r="AT275" s="135" t="s">
        <v>142</v>
      </c>
      <c r="AU275" s="135" t="s">
        <v>84</v>
      </c>
      <c r="AY275" s="17" t="s">
        <v>140</v>
      </c>
      <c r="BE275" s="136">
        <f>IF(N275="základní",J275,0)</f>
        <v>0</v>
      </c>
      <c r="BF275" s="136">
        <f>IF(N275="snížená",J275,0)</f>
        <v>0</v>
      </c>
      <c r="BG275" s="136">
        <f>IF(N275="zákl. přenesená",J275,0)</f>
        <v>0</v>
      </c>
      <c r="BH275" s="136">
        <f>IF(N275="sníž. přenesená",J275,0)</f>
        <v>0</v>
      </c>
      <c r="BI275" s="136">
        <f>IF(N275="nulová",J275,0)</f>
        <v>0</v>
      </c>
      <c r="BJ275" s="17" t="s">
        <v>82</v>
      </c>
      <c r="BK275" s="136">
        <f>ROUND(I275*H275,2)</f>
        <v>0</v>
      </c>
      <c r="BL275" s="17" t="s">
        <v>147</v>
      </c>
      <c r="BM275" s="135" t="s">
        <v>415</v>
      </c>
    </row>
    <row r="276" spans="2:65" s="1" customFormat="1">
      <c r="B276" s="29"/>
      <c r="D276" s="137" t="s">
        <v>149</v>
      </c>
      <c r="F276" s="138" t="s">
        <v>416</v>
      </c>
      <c r="L276" s="29"/>
      <c r="M276" s="139"/>
      <c r="T276" s="50"/>
      <c r="AT276" s="17" t="s">
        <v>149</v>
      </c>
      <c r="AU276" s="17" t="s">
        <v>84</v>
      </c>
    </row>
    <row r="277" spans="2:65" s="12" customFormat="1">
      <c r="B277" s="140"/>
      <c r="D277" s="141" t="s">
        <v>151</v>
      </c>
      <c r="E277" s="142" t="s">
        <v>3</v>
      </c>
      <c r="F277" s="143" t="s">
        <v>417</v>
      </c>
      <c r="H277" s="144">
        <v>240</v>
      </c>
      <c r="L277" s="140"/>
      <c r="M277" s="145"/>
      <c r="T277" s="146"/>
      <c r="AT277" s="142" t="s">
        <v>151</v>
      </c>
      <c r="AU277" s="142" t="s">
        <v>84</v>
      </c>
      <c r="AV277" s="12" t="s">
        <v>84</v>
      </c>
      <c r="AW277" s="12" t="s">
        <v>35</v>
      </c>
      <c r="AX277" s="12" t="s">
        <v>74</v>
      </c>
      <c r="AY277" s="142" t="s">
        <v>140</v>
      </c>
    </row>
    <row r="278" spans="2:65" s="12" customFormat="1">
      <c r="B278" s="140"/>
      <c r="D278" s="141" t="s">
        <v>151</v>
      </c>
      <c r="E278" s="142" t="s">
        <v>3</v>
      </c>
      <c r="F278" s="143" t="s">
        <v>418</v>
      </c>
      <c r="H278" s="144">
        <v>0.66</v>
      </c>
      <c r="L278" s="140"/>
      <c r="M278" s="145"/>
      <c r="T278" s="146"/>
      <c r="AT278" s="142" t="s">
        <v>151</v>
      </c>
      <c r="AU278" s="142" t="s">
        <v>84</v>
      </c>
      <c r="AV278" s="12" t="s">
        <v>84</v>
      </c>
      <c r="AW278" s="12" t="s">
        <v>35</v>
      </c>
      <c r="AX278" s="12" t="s">
        <v>74</v>
      </c>
      <c r="AY278" s="142" t="s">
        <v>140</v>
      </c>
    </row>
    <row r="279" spans="2:65" s="12" customFormat="1">
      <c r="B279" s="140"/>
      <c r="D279" s="141" t="s">
        <v>151</v>
      </c>
      <c r="E279" s="142" t="s">
        <v>3</v>
      </c>
      <c r="F279" s="143" t="s">
        <v>419</v>
      </c>
      <c r="H279" s="144">
        <v>1.2</v>
      </c>
      <c r="L279" s="140"/>
      <c r="M279" s="145"/>
      <c r="T279" s="146"/>
      <c r="AT279" s="142" t="s">
        <v>151</v>
      </c>
      <c r="AU279" s="142" t="s">
        <v>84</v>
      </c>
      <c r="AV279" s="12" t="s">
        <v>84</v>
      </c>
      <c r="AW279" s="12" t="s">
        <v>35</v>
      </c>
      <c r="AX279" s="12" t="s">
        <v>74</v>
      </c>
      <c r="AY279" s="142" t="s">
        <v>140</v>
      </c>
    </row>
    <row r="280" spans="2:65" s="13" customFormat="1">
      <c r="B280" s="147"/>
      <c r="D280" s="141" t="s">
        <v>151</v>
      </c>
      <c r="E280" s="148" t="s">
        <v>3</v>
      </c>
      <c r="F280" s="149" t="s">
        <v>153</v>
      </c>
      <c r="H280" s="150">
        <v>241.86</v>
      </c>
      <c r="L280" s="147"/>
      <c r="M280" s="151"/>
      <c r="T280" s="152"/>
      <c r="AT280" s="148" t="s">
        <v>151</v>
      </c>
      <c r="AU280" s="148" t="s">
        <v>84</v>
      </c>
      <c r="AV280" s="13" t="s">
        <v>147</v>
      </c>
      <c r="AW280" s="13" t="s">
        <v>35</v>
      </c>
      <c r="AX280" s="13" t="s">
        <v>82</v>
      </c>
      <c r="AY280" s="148" t="s">
        <v>140</v>
      </c>
    </row>
    <row r="281" spans="2:65" s="1" customFormat="1" ht="37.9" customHeight="1">
      <c r="B281" s="124"/>
      <c r="C281" s="125" t="s">
        <v>420</v>
      </c>
      <c r="D281" s="125" t="s">
        <v>142</v>
      </c>
      <c r="E281" s="126" t="s">
        <v>421</v>
      </c>
      <c r="F281" s="127" t="s">
        <v>422</v>
      </c>
      <c r="G281" s="128" t="s">
        <v>213</v>
      </c>
      <c r="H281" s="129">
        <v>567.5</v>
      </c>
      <c r="I281" s="130">
        <v>0</v>
      </c>
      <c r="J281" s="130">
        <f>ROUND(I281*H281,2)</f>
        <v>0</v>
      </c>
      <c r="K281" s="127" t="s">
        <v>146</v>
      </c>
      <c r="L281" s="29"/>
      <c r="M281" s="131" t="s">
        <v>3</v>
      </c>
      <c r="N281" s="132" t="s">
        <v>45</v>
      </c>
      <c r="O281" s="133">
        <v>2.7469999999999999</v>
      </c>
      <c r="P281" s="133">
        <f>O281*H281</f>
        <v>1558.9224999999999</v>
      </c>
      <c r="Q281" s="133">
        <v>1.8480000000000001</v>
      </c>
      <c r="R281" s="133">
        <f>Q281*H281</f>
        <v>1048.74</v>
      </c>
      <c r="S281" s="133">
        <v>0</v>
      </c>
      <c r="T281" s="134">
        <f>S281*H281</f>
        <v>0</v>
      </c>
      <c r="AR281" s="135" t="s">
        <v>147</v>
      </c>
      <c r="AT281" s="135" t="s">
        <v>142</v>
      </c>
      <c r="AU281" s="135" t="s">
        <v>84</v>
      </c>
      <c r="AY281" s="17" t="s">
        <v>140</v>
      </c>
      <c r="BE281" s="136">
        <f>IF(N281="základní",J281,0)</f>
        <v>0</v>
      </c>
      <c r="BF281" s="136">
        <f>IF(N281="snížená",J281,0)</f>
        <v>0</v>
      </c>
      <c r="BG281" s="136">
        <f>IF(N281="zákl. přenesená",J281,0)</f>
        <v>0</v>
      </c>
      <c r="BH281" s="136">
        <f>IF(N281="sníž. přenesená",J281,0)</f>
        <v>0</v>
      </c>
      <c r="BI281" s="136">
        <f>IF(N281="nulová",J281,0)</f>
        <v>0</v>
      </c>
      <c r="BJ281" s="17" t="s">
        <v>82</v>
      </c>
      <c r="BK281" s="136">
        <f>ROUND(I281*H281,2)</f>
        <v>0</v>
      </c>
      <c r="BL281" s="17" t="s">
        <v>147</v>
      </c>
      <c r="BM281" s="135" t="s">
        <v>423</v>
      </c>
    </row>
    <row r="282" spans="2:65" s="1" customFormat="1">
      <c r="B282" s="29"/>
      <c r="D282" s="137" t="s">
        <v>149</v>
      </c>
      <c r="F282" s="138" t="s">
        <v>424</v>
      </c>
      <c r="L282" s="29"/>
      <c r="M282" s="139"/>
      <c r="T282" s="50"/>
      <c r="AT282" s="17" t="s">
        <v>149</v>
      </c>
      <c r="AU282" s="17" t="s">
        <v>84</v>
      </c>
    </row>
    <row r="283" spans="2:65" s="12" customFormat="1">
      <c r="B283" s="140"/>
      <c r="D283" s="141" t="s">
        <v>151</v>
      </c>
      <c r="E283" s="142" t="s">
        <v>3</v>
      </c>
      <c r="F283" s="143" t="s">
        <v>425</v>
      </c>
      <c r="H283" s="144">
        <v>550</v>
      </c>
      <c r="L283" s="140"/>
      <c r="M283" s="145"/>
      <c r="T283" s="146"/>
      <c r="AT283" s="142" t="s">
        <v>151</v>
      </c>
      <c r="AU283" s="142" t="s">
        <v>84</v>
      </c>
      <c r="AV283" s="12" t="s">
        <v>84</v>
      </c>
      <c r="AW283" s="12" t="s">
        <v>35</v>
      </c>
      <c r="AX283" s="12" t="s">
        <v>74</v>
      </c>
      <c r="AY283" s="142" t="s">
        <v>140</v>
      </c>
    </row>
    <row r="284" spans="2:65" s="12" customFormat="1">
      <c r="B284" s="140"/>
      <c r="D284" s="141" t="s">
        <v>151</v>
      </c>
      <c r="E284" s="142" t="s">
        <v>3</v>
      </c>
      <c r="F284" s="143" t="s">
        <v>426</v>
      </c>
      <c r="H284" s="144">
        <v>15</v>
      </c>
      <c r="L284" s="140"/>
      <c r="M284" s="145"/>
      <c r="T284" s="146"/>
      <c r="AT284" s="142" t="s">
        <v>151</v>
      </c>
      <c r="AU284" s="142" t="s">
        <v>84</v>
      </c>
      <c r="AV284" s="12" t="s">
        <v>84</v>
      </c>
      <c r="AW284" s="12" t="s">
        <v>35</v>
      </c>
      <c r="AX284" s="12" t="s">
        <v>74</v>
      </c>
      <c r="AY284" s="142" t="s">
        <v>140</v>
      </c>
    </row>
    <row r="285" spans="2:65" s="12" customFormat="1">
      <c r="B285" s="140"/>
      <c r="D285" s="141" t="s">
        <v>151</v>
      </c>
      <c r="E285" s="142" t="s">
        <v>3</v>
      </c>
      <c r="F285" s="143" t="s">
        <v>427</v>
      </c>
      <c r="H285" s="144">
        <v>2.5</v>
      </c>
      <c r="L285" s="140"/>
      <c r="M285" s="145"/>
      <c r="T285" s="146"/>
      <c r="AT285" s="142" t="s">
        <v>151</v>
      </c>
      <c r="AU285" s="142" t="s">
        <v>84</v>
      </c>
      <c r="AV285" s="12" t="s">
        <v>84</v>
      </c>
      <c r="AW285" s="12" t="s">
        <v>35</v>
      </c>
      <c r="AX285" s="12" t="s">
        <v>74</v>
      </c>
      <c r="AY285" s="142" t="s">
        <v>140</v>
      </c>
    </row>
    <row r="286" spans="2:65" s="13" customFormat="1">
      <c r="B286" s="147"/>
      <c r="D286" s="141" t="s">
        <v>151</v>
      </c>
      <c r="E286" s="148" t="s">
        <v>3</v>
      </c>
      <c r="F286" s="149" t="s">
        <v>153</v>
      </c>
      <c r="H286" s="150">
        <v>567.5</v>
      </c>
      <c r="L286" s="147"/>
      <c r="M286" s="151"/>
      <c r="T286" s="152"/>
      <c r="AT286" s="148" t="s">
        <v>151</v>
      </c>
      <c r="AU286" s="148" t="s">
        <v>84</v>
      </c>
      <c r="AV286" s="13" t="s">
        <v>147</v>
      </c>
      <c r="AW286" s="13" t="s">
        <v>35</v>
      </c>
      <c r="AX286" s="13" t="s">
        <v>82</v>
      </c>
      <c r="AY286" s="148" t="s">
        <v>140</v>
      </c>
    </row>
    <row r="287" spans="2:65" s="1" customFormat="1" ht="33" customHeight="1">
      <c r="B287" s="124"/>
      <c r="C287" s="125" t="s">
        <v>428</v>
      </c>
      <c r="D287" s="125" t="s">
        <v>142</v>
      </c>
      <c r="E287" s="126" t="s">
        <v>429</v>
      </c>
      <c r="F287" s="127" t="s">
        <v>430</v>
      </c>
      <c r="G287" s="128" t="s">
        <v>213</v>
      </c>
      <c r="H287" s="129">
        <v>91.84</v>
      </c>
      <c r="I287" s="130">
        <v>0</v>
      </c>
      <c r="J287" s="130">
        <f>ROUND(I287*H287,2)</f>
        <v>0</v>
      </c>
      <c r="K287" s="127" t="s">
        <v>146</v>
      </c>
      <c r="L287" s="29"/>
      <c r="M287" s="131" t="s">
        <v>3</v>
      </c>
      <c r="N287" s="132" t="s">
        <v>45</v>
      </c>
      <c r="O287" s="133">
        <v>3.2509999999999999</v>
      </c>
      <c r="P287" s="133">
        <f>O287*H287</f>
        <v>298.57184000000001</v>
      </c>
      <c r="Q287" s="133">
        <v>1.54</v>
      </c>
      <c r="R287" s="133">
        <f>Q287*H287</f>
        <v>141.43360000000001</v>
      </c>
      <c r="S287" s="133">
        <v>0</v>
      </c>
      <c r="T287" s="134">
        <f>S287*H287</f>
        <v>0</v>
      </c>
      <c r="AR287" s="135" t="s">
        <v>147</v>
      </c>
      <c r="AT287" s="135" t="s">
        <v>142</v>
      </c>
      <c r="AU287" s="135" t="s">
        <v>84</v>
      </c>
      <c r="AY287" s="17" t="s">
        <v>140</v>
      </c>
      <c r="BE287" s="136">
        <f>IF(N287="základní",J287,0)</f>
        <v>0</v>
      </c>
      <c r="BF287" s="136">
        <f>IF(N287="snížená",J287,0)</f>
        <v>0</v>
      </c>
      <c r="BG287" s="136">
        <f>IF(N287="zákl. přenesená",J287,0)</f>
        <v>0</v>
      </c>
      <c r="BH287" s="136">
        <f>IF(N287="sníž. přenesená",J287,0)</f>
        <v>0</v>
      </c>
      <c r="BI287" s="136">
        <f>IF(N287="nulová",J287,0)</f>
        <v>0</v>
      </c>
      <c r="BJ287" s="17" t="s">
        <v>82</v>
      </c>
      <c r="BK287" s="136">
        <f>ROUND(I287*H287,2)</f>
        <v>0</v>
      </c>
      <c r="BL287" s="17" t="s">
        <v>147</v>
      </c>
      <c r="BM287" s="135" t="s">
        <v>431</v>
      </c>
    </row>
    <row r="288" spans="2:65" s="1" customFormat="1">
      <c r="B288" s="29"/>
      <c r="D288" s="137" t="s">
        <v>149</v>
      </c>
      <c r="F288" s="138" t="s">
        <v>432</v>
      </c>
      <c r="L288" s="29"/>
      <c r="M288" s="139"/>
      <c r="T288" s="50"/>
      <c r="AT288" s="17" t="s">
        <v>149</v>
      </c>
      <c r="AU288" s="17" t="s">
        <v>84</v>
      </c>
    </row>
    <row r="289" spans="2:65" s="12" customFormat="1">
      <c r="B289" s="140"/>
      <c r="D289" s="141" t="s">
        <v>151</v>
      </c>
      <c r="E289" s="142" t="s">
        <v>3</v>
      </c>
      <c r="F289" s="143" t="s">
        <v>433</v>
      </c>
      <c r="H289" s="144">
        <v>86.8</v>
      </c>
      <c r="L289" s="140"/>
      <c r="M289" s="145"/>
      <c r="T289" s="146"/>
      <c r="AT289" s="142" t="s">
        <v>151</v>
      </c>
      <c r="AU289" s="142" t="s">
        <v>84</v>
      </c>
      <c r="AV289" s="12" t="s">
        <v>84</v>
      </c>
      <c r="AW289" s="12" t="s">
        <v>35</v>
      </c>
      <c r="AX289" s="12" t="s">
        <v>74</v>
      </c>
      <c r="AY289" s="142" t="s">
        <v>140</v>
      </c>
    </row>
    <row r="290" spans="2:65" s="12" customFormat="1">
      <c r="B290" s="140"/>
      <c r="D290" s="141" t="s">
        <v>151</v>
      </c>
      <c r="E290" s="142" t="s">
        <v>3</v>
      </c>
      <c r="F290" s="143" t="s">
        <v>434</v>
      </c>
      <c r="H290" s="144">
        <v>3.92</v>
      </c>
      <c r="L290" s="140"/>
      <c r="M290" s="145"/>
      <c r="T290" s="146"/>
      <c r="AT290" s="142" t="s">
        <v>151</v>
      </c>
      <c r="AU290" s="142" t="s">
        <v>84</v>
      </c>
      <c r="AV290" s="12" t="s">
        <v>84</v>
      </c>
      <c r="AW290" s="12" t="s">
        <v>35</v>
      </c>
      <c r="AX290" s="12" t="s">
        <v>74</v>
      </c>
      <c r="AY290" s="142" t="s">
        <v>140</v>
      </c>
    </row>
    <row r="291" spans="2:65" s="12" customFormat="1">
      <c r="B291" s="140"/>
      <c r="D291" s="141" t="s">
        <v>151</v>
      </c>
      <c r="E291" s="142" t="s">
        <v>3</v>
      </c>
      <c r="F291" s="143" t="s">
        <v>435</v>
      </c>
      <c r="H291" s="144">
        <v>1.1200000000000001</v>
      </c>
      <c r="L291" s="140"/>
      <c r="M291" s="145"/>
      <c r="T291" s="146"/>
      <c r="AT291" s="142" t="s">
        <v>151</v>
      </c>
      <c r="AU291" s="142" t="s">
        <v>84</v>
      </c>
      <c r="AV291" s="12" t="s">
        <v>84</v>
      </c>
      <c r="AW291" s="12" t="s">
        <v>35</v>
      </c>
      <c r="AX291" s="12" t="s">
        <v>74</v>
      </c>
      <c r="AY291" s="142" t="s">
        <v>140</v>
      </c>
    </row>
    <row r="292" spans="2:65" s="13" customFormat="1">
      <c r="B292" s="147"/>
      <c r="D292" s="141" t="s">
        <v>151</v>
      </c>
      <c r="E292" s="148" t="s">
        <v>3</v>
      </c>
      <c r="F292" s="149" t="s">
        <v>153</v>
      </c>
      <c r="H292" s="150">
        <v>91.84</v>
      </c>
      <c r="L292" s="147"/>
      <c r="M292" s="151"/>
      <c r="T292" s="152"/>
      <c r="AT292" s="148" t="s">
        <v>151</v>
      </c>
      <c r="AU292" s="148" t="s">
        <v>84</v>
      </c>
      <c r="AV292" s="13" t="s">
        <v>147</v>
      </c>
      <c r="AW292" s="13" t="s">
        <v>35</v>
      </c>
      <c r="AX292" s="13" t="s">
        <v>82</v>
      </c>
      <c r="AY292" s="148" t="s">
        <v>140</v>
      </c>
    </row>
    <row r="293" spans="2:65" s="11" customFormat="1" ht="22.9" customHeight="1">
      <c r="B293" s="113"/>
      <c r="D293" s="114" t="s">
        <v>73</v>
      </c>
      <c r="E293" s="122" t="s">
        <v>186</v>
      </c>
      <c r="F293" s="122" t="s">
        <v>436</v>
      </c>
      <c r="J293" s="123">
        <f>BK293</f>
        <v>0</v>
      </c>
      <c r="L293" s="113"/>
      <c r="M293" s="117"/>
      <c r="P293" s="118">
        <f>SUM(P294:P312)</f>
        <v>590.44140000000004</v>
      </c>
      <c r="R293" s="118">
        <f>SUM(R294:R312)</f>
        <v>5.7978399999999999E-2</v>
      </c>
      <c r="T293" s="119">
        <f>SUM(T294:T312)</f>
        <v>196.024</v>
      </c>
      <c r="AR293" s="114" t="s">
        <v>82</v>
      </c>
      <c r="AT293" s="120" t="s">
        <v>73</v>
      </c>
      <c r="AU293" s="120" t="s">
        <v>82</v>
      </c>
      <c r="AY293" s="114" t="s">
        <v>140</v>
      </c>
      <c r="BK293" s="121">
        <f>SUM(BK294:BK312)</f>
        <v>0</v>
      </c>
    </row>
    <row r="294" spans="2:65" s="1" customFormat="1" ht="24.2" customHeight="1">
      <c r="B294" s="124"/>
      <c r="C294" s="125" t="s">
        <v>437</v>
      </c>
      <c r="D294" s="125" t="s">
        <v>142</v>
      </c>
      <c r="E294" s="126" t="s">
        <v>438</v>
      </c>
      <c r="F294" s="127" t="s">
        <v>439</v>
      </c>
      <c r="G294" s="128" t="s">
        <v>213</v>
      </c>
      <c r="H294" s="129">
        <v>78.400000000000006</v>
      </c>
      <c r="I294" s="130">
        <v>0</v>
      </c>
      <c r="J294" s="130">
        <f>ROUND(I294*H294,2)</f>
        <v>0</v>
      </c>
      <c r="K294" s="127" t="s">
        <v>146</v>
      </c>
      <c r="L294" s="29"/>
      <c r="M294" s="131" t="s">
        <v>3</v>
      </c>
      <c r="N294" s="132" t="s">
        <v>45</v>
      </c>
      <c r="O294" s="133">
        <v>6.4160000000000004</v>
      </c>
      <c r="P294" s="133">
        <f>O294*H294</f>
        <v>503.01440000000008</v>
      </c>
      <c r="Q294" s="133">
        <v>0</v>
      </c>
      <c r="R294" s="133">
        <f>Q294*H294</f>
        <v>0</v>
      </c>
      <c r="S294" s="133">
        <v>2.5</v>
      </c>
      <c r="T294" s="134">
        <f>S294*H294</f>
        <v>196</v>
      </c>
      <c r="AR294" s="135" t="s">
        <v>147</v>
      </c>
      <c r="AT294" s="135" t="s">
        <v>142</v>
      </c>
      <c r="AU294" s="135" t="s">
        <v>84</v>
      </c>
      <c r="AY294" s="17" t="s">
        <v>140</v>
      </c>
      <c r="BE294" s="136">
        <f>IF(N294="základní",J294,0)</f>
        <v>0</v>
      </c>
      <c r="BF294" s="136">
        <f>IF(N294="snížená",J294,0)</f>
        <v>0</v>
      </c>
      <c r="BG294" s="136">
        <f>IF(N294="zákl. přenesená",J294,0)</f>
        <v>0</v>
      </c>
      <c r="BH294" s="136">
        <f>IF(N294="sníž. přenesená",J294,0)</f>
        <v>0</v>
      </c>
      <c r="BI294" s="136">
        <f>IF(N294="nulová",J294,0)</f>
        <v>0</v>
      </c>
      <c r="BJ294" s="17" t="s">
        <v>82</v>
      </c>
      <c r="BK294" s="136">
        <f>ROUND(I294*H294,2)</f>
        <v>0</v>
      </c>
      <c r="BL294" s="17" t="s">
        <v>147</v>
      </c>
      <c r="BM294" s="135" t="s">
        <v>440</v>
      </c>
    </row>
    <row r="295" spans="2:65" s="1" customFormat="1">
      <c r="B295" s="29"/>
      <c r="D295" s="137" t="s">
        <v>149</v>
      </c>
      <c r="F295" s="138" t="s">
        <v>441</v>
      </c>
      <c r="L295" s="29"/>
      <c r="M295" s="139"/>
      <c r="T295" s="50"/>
      <c r="AT295" s="17" t="s">
        <v>149</v>
      </c>
      <c r="AU295" s="17" t="s">
        <v>84</v>
      </c>
    </row>
    <row r="296" spans="2:65" s="12" customFormat="1" ht="22.5">
      <c r="B296" s="140"/>
      <c r="D296" s="141" t="s">
        <v>151</v>
      </c>
      <c r="E296" s="142" t="s">
        <v>3</v>
      </c>
      <c r="F296" s="143" t="s">
        <v>442</v>
      </c>
      <c r="H296" s="144">
        <v>78.400000000000006</v>
      </c>
      <c r="L296" s="140"/>
      <c r="M296" s="145"/>
      <c r="T296" s="146"/>
      <c r="AT296" s="142" t="s">
        <v>151</v>
      </c>
      <c r="AU296" s="142" t="s">
        <v>84</v>
      </c>
      <c r="AV296" s="12" t="s">
        <v>84</v>
      </c>
      <c r="AW296" s="12" t="s">
        <v>35</v>
      </c>
      <c r="AX296" s="12" t="s">
        <v>74</v>
      </c>
      <c r="AY296" s="142" t="s">
        <v>140</v>
      </c>
    </row>
    <row r="297" spans="2:65" s="13" customFormat="1">
      <c r="B297" s="147"/>
      <c r="D297" s="141" t="s">
        <v>151</v>
      </c>
      <c r="E297" s="148" t="s">
        <v>3</v>
      </c>
      <c r="F297" s="149" t="s">
        <v>153</v>
      </c>
      <c r="H297" s="150">
        <v>78.400000000000006</v>
      </c>
      <c r="L297" s="147"/>
      <c r="M297" s="151"/>
      <c r="T297" s="152"/>
      <c r="AT297" s="148" t="s">
        <v>151</v>
      </c>
      <c r="AU297" s="148" t="s">
        <v>84</v>
      </c>
      <c r="AV297" s="13" t="s">
        <v>147</v>
      </c>
      <c r="AW297" s="13" t="s">
        <v>35</v>
      </c>
      <c r="AX297" s="13" t="s">
        <v>82</v>
      </c>
      <c r="AY297" s="148" t="s">
        <v>140</v>
      </c>
    </row>
    <row r="298" spans="2:65" s="1" customFormat="1" ht="16.5" customHeight="1">
      <c r="B298" s="124"/>
      <c r="C298" s="125" t="s">
        <v>443</v>
      </c>
      <c r="D298" s="125" t="s">
        <v>142</v>
      </c>
      <c r="E298" s="126" t="s">
        <v>444</v>
      </c>
      <c r="F298" s="127" t="s">
        <v>445</v>
      </c>
      <c r="G298" s="128" t="s">
        <v>145</v>
      </c>
      <c r="H298" s="129">
        <v>5</v>
      </c>
      <c r="I298" s="130">
        <v>0</v>
      </c>
      <c r="J298" s="130">
        <f>ROUND(I298*H298,2)</f>
        <v>0</v>
      </c>
      <c r="K298" s="127" t="s">
        <v>146</v>
      </c>
      <c r="L298" s="29"/>
      <c r="M298" s="131" t="s">
        <v>3</v>
      </c>
      <c r="N298" s="132" t="s">
        <v>45</v>
      </c>
      <c r="O298" s="133">
        <v>0.27300000000000002</v>
      </c>
      <c r="P298" s="133">
        <f>O298*H298</f>
        <v>1.3650000000000002</v>
      </c>
      <c r="Q298" s="133">
        <v>0</v>
      </c>
      <c r="R298" s="133">
        <f>Q298*H298</f>
        <v>0</v>
      </c>
      <c r="S298" s="133">
        <v>0</v>
      </c>
      <c r="T298" s="134">
        <f>S298*H298</f>
        <v>0</v>
      </c>
      <c r="AR298" s="135" t="s">
        <v>147</v>
      </c>
      <c r="AT298" s="135" t="s">
        <v>142</v>
      </c>
      <c r="AU298" s="135" t="s">
        <v>84</v>
      </c>
      <c r="AY298" s="17" t="s">
        <v>140</v>
      </c>
      <c r="BE298" s="136">
        <f>IF(N298="základní",J298,0)</f>
        <v>0</v>
      </c>
      <c r="BF298" s="136">
        <f>IF(N298="snížená",J298,0)</f>
        <v>0</v>
      </c>
      <c r="BG298" s="136">
        <f>IF(N298="zákl. přenesená",J298,0)</f>
        <v>0</v>
      </c>
      <c r="BH298" s="136">
        <f>IF(N298="sníž. přenesená",J298,0)</f>
        <v>0</v>
      </c>
      <c r="BI298" s="136">
        <f>IF(N298="nulová",J298,0)</f>
        <v>0</v>
      </c>
      <c r="BJ298" s="17" t="s">
        <v>82</v>
      </c>
      <c r="BK298" s="136">
        <f>ROUND(I298*H298,2)</f>
        <v>0</v>
      </c>
      <c r="BL298" s="17" t="s">
        <v>147</v>
      </c>
      <c r="BM298" s="135" t="s">
        <v>446</v>
      </c>
    </row>
    <row r="299" spans="2:65" s="1" customFormat="1">
      <c r="B299" s="29"/>
      <c r="D299" s="137" t="s">
        <v>149</v>
      </c>
      <c r="F299" s="138" t="s">
        <v>447</v>
      </c>
      <c r="L299" s="29"/>
      <c r="M299" s="139"/>
      <c r="T299" s="50"/>
      <c r="AT299" s="17" t="s">
        <v>149</v>
      </c>
      <c r="AU299" s="17" t="s">
        <v>84</v>
      </c>
    </row>
    <row r="300" spans="2:65" s="12" customFormat="1">
      <c r="B300" s="140"/>
      <c r="D300" s="141" t="s">
        <v>151</v>
      </c>
      <c r="E300" s="142" t="s">
        <v>3</v>
      </c>
      <c r="F300" s="143" t="s">
        <v>448</v>
      </c>
      <c r="H300" s="144">
        <v>5</v>
      </c>
      <c r="L300" s="140"/>
      <c r="M300" s="145"/>
      <c r="T300" s="146"/>
      <c r="AT300" s="142" t="s">
        <v>151</v>
      </c>
      <c r="AU300" s="142" t="s">
        <v>84</v>
      </c>
      <c r="AV300" s="12" t="s">
        <v>84</v>
      </c>
      <c r="AW300" s="12" t="s">
        <v>35</v>
      </c>
      <c r="AX300" s="12" t="s">
        <v>74</v>
      </c>
      <c r="AY300" s="142" t="s">
        <v>140</v>
      </c>
    </row>
    <row r="301" spans="2:65" s="13" customFormat="1">
      <c r="B301" s="147"/>
      <c r="D301" s="141" t="s">
        <v>151</v>
      </c>
      <c r="E301" s="148" t="s">
        <v>3</v>
      </c>
      <c r="F301" s="149" t="s">
        <v>153</v>
      </c>
      <c r="H301" s="150">
        <v>5</v>
      </c>
      <c r="L301" s="147"/>
      <c r="M301" s="151"/>
      <c r="T301" s="152"/>
      <c r="AT301" s="148" t="s">
        <v>151</v>
      </c>
      <c r="AU301" s="148" t="s">
        <v>84</v>
      </c>
      <c r="AV301" s="13" t="s">
        <v>147</v>
      </c>
      <c r="AW301" s="13" t="s">
        <v>35</v>
      </c>
      <c r="AX301" s="13" t="s">
        <v>82</v>
      </c>
      <c r="AY301" s="148" t="s">
        <v>140</v>
      </c>
    </row>
    <row r="302" spans="2:65" s="1" customFormat="1" ht="24.2" customHeight="1">
      <c r="B302" s="124"/>
      <c r="C302" s="125" t="s">
        <v>449</v>
      </c>
      <c r="D302" s="125" t="s">
        <v>142</v>
      </c>
      <c r="E302" s="126" t="s">
        <v>450</v>
      </c>
      <c r="F302" s="127" t="s">
        <v>451</v>
      </c>
      <c r="G302" s="128" t="s">
        <v>206</v>
      </c>
      <c r="H302" s="129">
        <v>24</v>
      </c>
      <c r="I302" s="130">
        <v>0</v>
      </c>
      <c r="J302" s="130">
        <f>ROUND(I302*H302,2)</f>
        <v>0</v>
      </c>
      <c r="K302" s="127" t="s">
        <v>146</v>
      </c>
      <c r="L302" s="29"/>
      <c r="M302" s="131" t="s">
        <v>3</v>
      </c>
      <c r="N302" s="132" t="s">
        <v>45</v>
      </c>
      <c r="O302" s="133">
        <v>3.5680000000000001</v>
      </c>
      <c r="P302" s="133">
        <f>O302*H302</f>
        <v>85.632000000000005</v>
      </c>
      <c r="Q302" s="133">
        <v>7.8160000000000002E-4</v>
      </c>
      <c r="R302" s="133">
        <f>Q302*H302</f>
        <v>1.8758400000000001E-2</v>
      </c>
      <c r="S302" s="133">
        <v>1E-3</v>
      </c>
      <c r="T302" s="134">
        <f>S302*H302</f>
        <v>2.4E-2</v>
      </c>
      <c r="AR302" s="135" t="s">
        <v>147</v>
      </c>
      <c r="AT302" s="135" t="s">
        <v>142</v>
      </c>
      <c r="AU302" s="135" t="s">
        <v>84</v>
      </c>
      <c r="AY302" s="17" t="s">
        <v>140</v>
      </c>
      <c r="BE302" s="136">
        <f>IF(N302="základní",J302,0)</f>
        <v>0</v>
      </c>
      <c r="BF302" s="136">
        <f>IF(N302="snížená",J302,0)</f>
        <v>0</v>
      </c>
      <c r="BG302" s="136">
        <f>IF(N302="zákl. přenesená",J302,0)</f>
        <v>0</v>
      </c>
      <c r="BH302" s="136">
        <f>IF(N302="sníž. přenesená",J302,0)</f>
        <v>0</v>
      </c>
      <c r="BI302" s="136">
        <f>IF(N302="nulová",J302,0)</f>
        <v>0</v>
      </c>
      <c r="BJ302" s="17" t="s">
        <v>82</v>
      </c>
      <c r="BK302" s="136">
        <f>ROUND(I302*H302,2)</f>
        <v>0</v>
      </c>
      <c r="BL302" s="17" t="s">
        <v>147</v>
      </c>
      <c r="BM302" s="135" t="s">
        <v>452</v>
      </c>
    </row>
    <row r="303" spans="2:65" s="1" customFormat="1">
      <c r="B303" s="29"/>
      <c r="D303" s="137" t="s">
        <v>149</v>
      </c>
      <c r="F303" s="138" t="s">
        <v>453</v>
      </c>
      <c r="L303" s="29"/>
      <c r="M303" s="139"/>
      <c r="T303" s="50"/>
      <c r="AT303" s="17" t="s">
        <v>149</v>
      </c>
      <c r="AU303" s="17" t="s">
        <v>84</v>
      </c>
    </row>
    <row r="304" spans="2:65" s="12" customFormat="1">
      <c r="B304" s="140"/>
      <c r="D304" s="141" t="s">
        <v>151</v>
      </c>
      <c r="E304" s="142" t="s">
        <v>3</v>
      </c>
      <c r="F304" s="143" t="s">
        <v>454</v>
      </c>
      <c r="H304" s="144">
        <v>24</v>
      </c>
      <c r="L304" s="140"/>
      <c r="M304" s="145"/>
      <c r="T304" s="146"/>
      <c r="AT304" s="142" t="s">
        <v>151</v>
      </c>
      <c r="AU304" s="142" t="s">
        <v>84</v>
      </c>
      <c r="AV304" s="12" t="s">
        <v>84</v>
      </c>
      <c r="AW304" s="12" t="s">
        <v>35</v>
      </c>
      <c r="AX304" s="12" t="s">
        <v>74</v>
      </c>
      <c r="AY304" s="142" t="s">
        <v>140</v>
      </c>
    </row>
    <row r="305" spans="2:65" s="13" customFormat="1">
      <c r="B305" s="147"/>
      <c r="D305" s="141" t="s">
        <v>151</v>
      </c>
      <c r="E305" s="148" t="s">
        <v>3</v>
      </c>
      <c r="F305" s="149" t="s">
        <v>153</v>
      </c>
      <c r="H305" s="150">
        <v>24</v>
      </c>
      <c r="L305" s="147"/>
      <c r="M305" s="151"/>
      <c r="T305" s="152"/>
      <c r="AT305" s="148" t="s">
        <v>151</v>
      </c>
      <c r="AU305" s="148" t="s">
        <v>84</v>
      </c>
      <c r="AV305" s="13" t="s">
        <v>147</v>
      </c>
      <c r="AW305" s="13" t="s">
        <v>35</v>
      </c>
      <c r="AX305" s="13" t="s">
        <v>82</v>
      </c>
      <c r="AY305" s="148" t="s">
        <v>140</v>
      </c>
    </row>
    <row r="306" spans="2:65" s="1" customFormat="1" ht="16.5" customHeight="1">
      <c r="B306" s="124"/>
      <c r="C306" s="159" t="s">
        <v>455</v>
      </c>
      <c r="D306" s="159" t="s">
        <v>316</v>
      </c>
      <c r="E306" s="160" t="s">
        <v>456</v>
      </c>
      <c r="F306" s="161" t="s">
        <v>457</v>
      </c>
      <c r="G306" s="162" t="s">
        <v>395</v>
      </c>
      <c r="H306" s="163">
        <v>3.9E-2</v>
      </c>
      <c r="I306" s="164">
        <v>0</v>
      </c>
      <c r="J306" s="164">
        <f>ROUND(I306*H306,2)</f>
        <v>0</v>
      </c>
      <c r="K306" s="161" t="s">
        <v>146</v>
      </c>
      <c r="L306" s="165"/>
      <c r="M306" s="166" t="s">
        <v>3</v>
      </c>
      <c r="N306" s="167" t="s">
        <v>45</v>
      </c>
      <c r="O306" s="133">
        <v>0</v>
      </c>
      <c r="P306" s="133">
        <f>O306*H306</f>
        <v>0</v>
      </c>
      <c r="Q306" s="133">
        <v>1</v>
      </c>
      <c r="R306" s="133">
        <f>Q306*H306</f>
        <v>3.9E-2</v>
      </c>
      <c r="S306" s="133">
        <v>0</v>
      </c>
      <c r="T306" s="134">
        <f>S306*H306</f>
        <v>0</v>
      </c>
      <c r="AR306" s="135" t="s">
        <v>181</v>
      </c>
      <c r="AT306" s="135" t="s">
        <v>316</v>
      </c>
      <c r="AU306" s="135" t="s">
        <v>84</v>
      </c>
      <c r="AY306" s="17" t="s">
        <v>140</v>
      </c>
      <c r="BE306" s="136">
        <f>IF(N306="základní",J306,0)</f>
        <v>0</v>
      </c>
      <c r="BF306" s="136">
        <f>IF(N306="snížená",J306,0)</f>
        <v>0</v>
      </c>
      <c r="BG306" s="136">
        <f>IF(N306="zákl. přenesená",J306,0)</f>
        <v>0</v>
      </c>
      <c r="BH306" s="136">
        <f>IF(N306="sníž. přenesená",J306,0)</f>
        <v>0</v>
      </c>
      <c r="BI306" s="136">
        <f>IF(N306="nulová",J306,0)</f>
        <v>0</v>
      </c>
      <c r="BJ306" s="17" t="s">
        <v>82</v>
      </c>
      <c r="BK306" s="136">
        <f>ROUND(I306*H306,2)</f>
        <v>0</v>
      </c>
      <c r="BL306" s="17" t="s">
        <v>147</v>
      </c>
      <c r="BM306" s="135" t="s">
        <v>458</v>
      </c>
    </row>
    <row r="307" spans="2:65" s="1" customFormat="1" ht="19.5">
      <c r="B307" s="29"/>
      <c r="D307" s="141" t="s">
        <v>338</v>
      </c>
      <c r="F307" s="168" t="s">
        <v>459</v>
      </c>
      <c r="L307" s="29"/>
      <c r="M307" s="139"/>
      <c r="T307" s="50"/>
      <c r="AT307" s="17" t="s">
        <v>338</v>
      </c>
      <c r="AU307" s="17" t="s">
        <v>84</v>
      </c>
    </row>
    <row r="308" spans="2:65" s="12" customFormat="1">
      <c r="B308" s="140"/>
      <c r="D308" s="141" t="s">
        <v>151</v>
      </c>
      <c r="F308" s="143" t="s">
        <v>460</v>
      </c>
      <c r="H308" s="144">
        <v>3.9E-2</v>
      </c>
      <c r="L308" s="140"/>
      <c r="M308" s="145"/>
      <c r="T308" s="146"/>
      <c r="AT308" s="142" t="s">
        <v>151</v>
      </c>
      <c r="AU308" s="142" t="s">
        <v>84</v>
      </c>
      <c r="AV308" s="12" t="s">
        <v>84</v>
      </c>
      <c r="AW308" s="12" t="s">
        <v>4</v>
      </c>
      <c r="AX308" s="12" t="s">
        <v>82</v>
      </c>
      <c r="AY308" s="142" t="s">
        <v>140</v>
      </c>
    </row>
    <row r="309" spans="2:65" s="1" customFormat="1" ht="16.5" customHeight="1">
      <c r="B309" s="124"/>
      <c r="C309" s="125" t="s">
        <v>461</v>
      </c>
      <c r="D309" s="125" t="s">
        <v>142</v>
      </c>
      <c r="E309" s="126" t="s">
        <v>462</v>
      </c>
      <c r="F309" s="127" t="s">
        <v>463</v>
      </c>
      <c r="G309" s="128" t="s">
        <v>343</v>
      </c>
      <c r="H309" s="129">
        <v>1</v>
      </c>
      <c r="I309" s="130">
        <v>0</v>
      </c>
      <c r="J309" s="130">
        <f>ROUND(I309*H309,2)</f>
        <v>0</v>
      </c>
      <c r="K309" s="127" t="s">
        <v>3</v>
      </c>
      <c r="L309" s="29"/>
      <c r="M309" s="131" t="s">
        <v>3</v>
      </c>
      <c r="N309" s="132" t="s">
        <v>45</v>
      </c>
      <c r="O309" s="133">
        <v>0</v>
      </c>
      <c r="P309" s="133">
        <f>O309*H309</f>
        <v>0</v>
      </c>
      <c r="Q309" s="133">
        <v>0</v>
      </c>
      <c r="R309" s="133">
        <f>Q309*H309</f>
        <v>0</v>
      </c>
      <c r="S309" s="133">
        <v>0</v>
      </c>
      <c r="T309" s="134">
        <f>S309*H309</f>
        <v>0</v>
      </c>
      <c r="AR309" s="135" t="s">
        <v>147</v>
      </c>
      <c r="AT309" s="135" t="s">
        <v>142</v>
      </c>
      <c r="AU309" s="135" t="s">
        <v>84</v>
      </c>
      <c r="AY309" s="17" t="s">
        <v>140</v>
      </c>
      <c r="BE309" s="136">
        <f>IF(N309="základní",J309,0)</f>
        <v>0</v>
      </c>
      <c r="BF309" s="136">
        <f>IF(N309="snížená",J309,0)</f>
        <v>0</v>
      </c>
      <c r="BG309" s="136">
        <f>IF(N309="zákl. přenesená",J309,0)</f>
        <v>0</v>
      </c>
      <c r="BH309" s="136">
        <f>IF(N309="sníž. přenesená",J309,0)</f>
        <v>0</v>
      </c>
      <c r="BI309" s="136">
        <f>IF(N309="nulová",J309,0)</f>
        <v>0</v>
      </c>
      <c r="BJ309" s="17" t="s">
        <v>82</v>
      </c>
      <c r="BK309" s="136">
        <f>ROUND(I309*H309,2)</f>
        <v>0</v>
      </c>
      <c r="BL309" s="17" t="s">
        <v>147</v>
      </c>
      <c r="BM309" s="135" t="s">
        <v>464</v>
      </c>
    </row>
    <row r="310" spans="2:65" s="1" customFormat="1" ht="87.75">
      <c r="B310" s="29"/>
      <c r="D310" s="141" t="s">
        <v>338</v>
      </c>
      <c r="F310" s="168" t="s">
        <v>465</v>
      </c>
      <c r="L310" s="29"/>
      <c r="M310" s="139"/>
      <c r="T310" s="50"/>
      <c r="AT310" s="17" t="s">
        <v>338</v>
      </c>
      <c r="AU310" s="17" t="s">
        <v>84</v>
      </c>
    </row>
    <row r="311" spans="2:65" s="1" customFormat="1" ht="16.5" customHeight="1">
      <c r="B311" s="124"/>
      <c r="C311" s="125" t="s">
        <v>466</v>
      </c>
      <c r="D311" s="125" t="s">
        <v>142</v>
      </c>
      <c r="E311" s="126" t="s">
        <v>467</v>
      </c>
      <c r="F311" s="127" t="s">
        <v>468</v>
      </c>
      <c r="G311" s="128" t="s">
        <v>343</v>
      </c>
      <c r="H311" s="129">
        <v>1</v>
      </c>
      <c r="I311" s="130">
        <v>0</v>
      </c>
      <c r="J311" s="130">
        <f>ROUND(I311*H311,2)</f>
        <v>0</v>
      </c>
      <c r="K311" s="127" t="s">
        <v>3</v>
      </c>
      <c r="L311" s="29"/>
      <c r="M311" s="131" t="s">
        <v>3</v>
      </c>
      <c r="N311" s="132" t="s">
        <v>45</v>
      </c>
      <c r="O311" s="133">
        <v>0.43</v>
      </c>
      <c r="P311" s="133">
        <f>O311*H311</f>
        <v>0.43</v>
      </c>
      <c r="Q311" s="133">
        <v>2.2000000000000001E-4</v>
      </c>
      <c r="R311" s="133">
        <f>Q311*H311</f>
        <v>2.2000000000000001E-4</v>
      </c>
      <c r="S311" s="133">
        <v>0</v>
      </c>
      <c r="T311" s="134">
        <f>S311*H311</f>
        <v>0</v>
      </c>
      <c r="AR311" s="135" t="s">
        <v>147</v>
      </c>
      <c r="AT311" s="135" t="s">
        <v>142</v>
      </c>
      <c r="AU311" s="135" t="s">
        <v>84</v>
      </c>
      <c r="AY311" s="17" t="s">
        <v>140</v>
      </c>
      <c r="BE311" s="136">
        <f>IF(N311="základní",J311,0)</f>
        <v>0</v>
      </c>
      <c r="BF311" s="136">
        <f>IF(N311="snížená",J311,0)</f>
        <v>0</v>
      </c>
      <c r="BG311" s="136">
        <f>IF(N311="zákl. přenesená",J311,0)</f>
        <v>0</v>
      </c>
      <c r="BH311" s="136">
        <f>IF(N311="sníž. přenesená",J311,0)</f>
        <v>0</v>
      </c>
      <c r="BI311" s="136">
        <f>IF(N311="nulová",J311,0)</f>
        <v>0</v>
      </c>
      <c r="BJ311" s="17" t="s">
        <v>82</v>
      </c>
      <c r="BK311" s="136">
        <f>ROUND(I311*H311,2)</f>
        <v>0</v>
      </c>
      <c r="BL311" s="17" t="s">
        <v>147</v>
      </c>
      <c r="BM311" s="135" t="s">
        <v>469</v>
      </c>
    </row>
    <row r="312" spans="2:65" s="1" customFormat="1" ht="58.5">
      <c r="B312" s="29"/>
      <c r="D312" s="141" t="s">
        <v>338</v>
      </c>
      <c r="F312" s="168" t="s">
        <v>470</v>
      </c>
      <c r="L312" s="29"/>
      <c r="M312" s="139"/>
      <c r="T312" s="50"/>
      <c r="AT312" s="17" t="s">
        <v>338</v>
      </c>
      <c r="AU312" s="17" t="s">
        <v>84</v>
      </c>
    </row>
    <row r="313" spans="2:65" s="11" customFormat="1" ht="22.9" customHeight="1">
      <c r="B313" s="113"/>
      <c r="D313" s="114" t="s">
        <v>73</v>
      </c>
      <c r="E313" s="122" t="s">
        <v>471</v>
      </c>
      <c r="F313" s="122" t="s">
        <v>472</v>
      </c>
      <c r="J313" s="123">
        <f>BK313</f>
        <v>0</v>
      </c>
      <c r="L313" s="113"/>
      <c r="M313" s="117"/>
      <c r="P313" s="118">
        <f>SUM(P314:P315)</f>
        <v>0</v>
      </c>
      <c r="R313" s="118">
        <f>SUM(R314:R315)</f>
        <v>0</v>
      </c>
      <c r="T313" s="119">
        <f>SUM(T314:T315)</f>
        <v>0</v>
      </c>
      <c r="AR313" s="114" t="s">
        <v>82</v>
      </c>
      <c r="AT313" s="120" t="s">
        <v>73</v>
      </c>
      <c r="AU313" s="120" t="s">
        <v>82</v>
      </c>
      <c r="AY313" s="114" t="s">
        <v>140</v>
      </c>
      <c r="BK313" s="121">
        <f>SUM(BK314:BK315)</f>
        <v>0</v>
      </c>
    </row>
    <row r="314" spans="2:65" s="1" customFormat="1" ht="37.9" customHeight="1">
      <c r="B314" s="124"/>
      <c r="C314" s="125" t="s">
        <v>473</v>
      </c>
      <c r="D314" s="125" t="s">
        <v>142</v>
      </c>
      <c r="E314" s="126" t="s">
        <v>474</v>
      </c>
      <c r="F314" s="127" t="s">
        <v>475</v>
      </c>
      <c r="G314" s="128" t="s">
        <v>395</v>
      </c>
      <c r="H314" s="129">
        <v>243.834</v>
      </c>
      <c r="I314" s="130">
        <v>0</v>
      </c>
      <c r="J314" s="130">
        <f>ROUND(I314*H314,2)</f>
        <v>0</v>
      </c>
      <c r="K314" s="127" t="s">
        <v>3</v>
      </c>
      <c r="L314" s="29"/>
      <c r="M314" s="131" t="s">
        <v>3</v>
      </c>
      <c r="N314" s="132" t="s">
        <v>45</v>
      </c>
      <c r="O314" s="133">
        <v>0</v>
      </c>
      <c r="P314" s="133">
        <f>O314*H314</f>
        <v>0</v>
      </c>
      <c r="Q314" s="133">
        <v>0</v>
      </c>
      <c r="R314" s="133">
        <f>Q314*H314</f>
        <v>0</v>
      </c>
      <c r="S314" s="133">
        <v>0</v>
      </c>
      <c r="T314" s="134">
        <f>S314*H314</f>
        <v>0</v>
      </c>
      <c r="AR314" s="135" t="s">
        <v>147</v>
      </c>
      <c r="AT314" s="135" t="s">
        <v>142</v>
      </c>
      <c r="AU314" s="135" t="s">
        <v>84</v>
      </c>
      <c r="AY314" s="17" t="s">
        <v>140</v>
      </c>
      <c r="BE314" s="136">
        <f>IF(N314="základní",J314,0)</f>
        <v>0</v>
      </c>
      <c r="BF314" s="136">
        <f>IF(N314="snížená",J314,0)</f>
        <v>0</v>
      </c>
      <c r="BG314" s="136">
        <f>IF(N314="zákl. přenesená",J314,0)</f>
        <v>0</v>
      </c>
      <c r="BH314" s="136">
        <f>IF(N314="sníž. přenesená",J314,0)</f>
        <v>0</v>
      </c>
      <c r="BI314" s="136">
        <f>IF(N314="nulová",J314,0)</f>
        <v>0</v>
      </c>
      <c r="BJ314" s="17" t="s">
        <v>82</v>
      </c>
      <c r="BK314" s="136">
        <f>ROUND(I314*H314,2)</f>
        <v>0</v>
      </c>
      <c r="BL314" s="17" t="s">
        <v>147</v>
      </c>
      <c r="BM314" s="135" t="s">
        <v>476</v>
      </c>
    </row>
    <row r="315" spans="2:65" s="1" customFormat="1" ht="48.75">
      <c r="B315" s="29"/>
      <c r="D315" s="141" t="s">
        <v>338</v>
      </c>
      <c r="F315" s="168" t="s">
        <v>477</v>
      </c>
      <c r="L315" s="29"/>
      <c r="M315" s="139"/>
      <c r="T315" s="50"/>
      <c r="AT315" s="17" t="s">
        <v>338</v>
      </c>
      <c r="AU315" s="17" t="s">
        <v>84</v>
      </c>
    </row>
    <row r="316" spans="2:65" s="11" customFormat="1" ht="22.9" customHeight="1">
      <c r="B316" s="113"/>
      <c r="D316" s="114" t="s">
        <v>73</v>
      </c>
      <c r="E316" s="122" t="s">
        <v>478</v>
      </c>
      <c r="F316" s="122" t="s">
        <v>479</v>
      </c>
      <c r="J316" s="123">
        <f>BK316</f>
        <v>0</v>
      </c>
      <c r="L316" s="113"/>
      <c r="M316" s="117"/>
      <c r="P316" s="118">
        <f>SUM(P317:P318)</f>
        <v>835.658187</v>
      </c>
      <c r="R316" s="118">
        <f>SUM(R317:R318)</f>
        <v>0</v>
      </c>
      <c r="T316" s="119">
        <f>SUM(T317:T318)</f>
        <v>0</v>
      </c>
      <c r="AR316" s="114" t="s">
        <v>82</v>
      </c>
      <c r="AT316" s="120" t="s">
        <v>73</v>
      </c>
      <c r="AU316" s="120" t="s">
        <v>82</v>
      </c>
      <c r="AY316" s="114" t="s">
        <v>140</v>
      </c>
      <c r="BK316" s="121">
        <f>SUM(BK317:BK318)</f>
        <v>0</v>
      </c>
    </row>
    <row r="317" spans="2:65" s="1" customFormat="1" ht="16.5" customHeight="1">
      <c r="B317" s="124"/>
      <c r="C317" s="125" t="s">
        <v>480</v>
      </c>
      <c r="D317" s="125" t="s">
        <v>142</v>
      </c>
      <c r="E317" s="126" t="s">
        <v>481</v>
      </c>
      <c r="F317" s="127" t="s">
        <v>482</v>
      </c>
      <c r="G317" s="128" t="s">
        <v>395</v>
      </c>
      <c r="H317" s="129">
        <v>1648.241</v>
      </c>
      <c r="I317" s="130">
        <v>0</v>
      </c>
      <c r="J317" s="130">
        <f>ROUND(I317*H317,2)</f>
        <v>0</v>
      </c>
      <c r="K317" s="127" t="s">
        <v>146</v>
      </c>
      <c r="L317" s="29"/>
      <c r="M317" s="131" t="s">
        <v>3</v>
      </c>
      <c r="N317" s="132" t="s">
        <v>45</v>
      </c>
      <c r="O317" s="133">
        <v>0.50700000000000001</v>
      </c>
      <c r="P317" s="133">
        <f>O317*H317</f>
        <v>835.658187</v>
      </c>
      <c r="Q317" s="133">
        <v>0</v>
      </c>
      <c r="R317" s="133">
        <f>Q317*H317</f>
        <v>0</v>
      </c>
      <c r="S317" s="133">
        <v>0</v>
      </c>
      <c r="T317" s="134">
        <f>S317*H317</f>
        <v>0</v>
      </c>
      <c r="AR317" s="135" t="s">
        <v>147</v>
      </c>
      <c r="AT317" s="135" t="s">
        <v>142</v>
      </c>
      <c r="AU317" s="135" t="s">
        <v>84</v>
      </c>
      <c r="AY317" s="17" t="s">
        <v>140</v>
      </c>
      <c r="BE317" s="136">
        <f>IF(N317="základní",J317,0)</f>
        <v>0</v>
      </c>
      <c r="BF317" s="136">
        <f>IF(N317="snížená",J317,0)</f>
        <v>0</v>
      </c>
      <c r="BG317" s="136">
        <f>IF(N317="zákl. přenesená",J317,0)</f>
        <v>0</v>
      </c>
      <c r="BH317" s="136">
        <f>IF(N317="sníž. přenesená",J317,0)</f>
        <v>0</v>
      </c>
      <c r="BI317" s="136">
        <f>IF(N317="nulová",J317,0)</f>
        <v>0</v>
      </c>
      <c r="BJ317" s="17" t="s">
        <v>82</v>
      </c>
      <c r="BK317" s="136">
        <f>ROUND(I317*H317,2)</f>
        <v>0</v>
      </c>
      <c r="BL317" s="17" t="s">
        <v>147</v>
      </c>
      <c r="BM317" s="135" t="s">
        <v>483</v>
      </c>
    </row>
    <row r="318" spans="2:65" s="1" customFormat="1">
      <c r="B318" s="29"/>
      <c r="D318" s="137" t="s">
        <v>149</v>
      </c>
      <c r="F318" s="138" t="s">
        <v>484</v>
      </c>
      <c r="L318" s="29"/>
      <c r="M318" s="169"/>
      <c r="N318" s="170"/>
      <c r="O318" s="170"/>
      <c r="P318" s="170"/>
      <c r="Q318" s="170"/>
      <c r="R318" s="170"/>
      <c r="S318" s="170"/>
      <c r="T318" s="171"/>
      <c r="AT318" s="17" t="s">
        <v>149</v>
      </c>
      <c r="AU318" s="17" t="s">
        <v>84</v>
      </c>
    </row>
    <row r="319" spans="2:65" s="1" customFormat="1" ht="6.95" customHeight="1">
      <c r="B319" s="38"/>
      <c r="C319" s="39"/>
      <c r="D319" s="39"/>
      <c r="E319" s="39"/>
      <c r="F319" s="39"/>
      <c r="G319" s="39"/>
      <c r="H319" s="39"/>
      <c r="I319" s="39"/>
      <c r="J319" s="39"/>
      <c r="K319" s="39"/>
      <c r="L319" s="29"/>
    </row>
  </sheetData>
  <autoFilter ref="C86:K318" xr:uid="{00000000-0009-0000-0000-000001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100-000000000000}"/>
    <hyperlink ref="F95" r:id="rId2" xr:uid="{00000000-0004-0000-0100-000001000000}"/>
    <hyperlink ref="F99" r:id="rId3" xr:uid="{00000000-0004-0000-0100-000002000000}"/>
    <hyperlink ref="F103" r:id="rId4" xr:uid="{00000000-0004-0000-0100-000003000000}"/>
    <hyperlink ref="F107" r:id="rId5" xr:uid="{00000000-0004-0000-0100-000004000000}"/>
    <hyperlink ref="F111" r:id="rId6" xr:uid="{00000000-0004-0000-0100-000005000000}"/>
    <hyperlink ref="F115" r:id="rId7" xr:uid="{00000000-0004-0000-0100-000006000000}"/>
    <hyperlink ref="F119" r:id="rId8" xr:uid="{00000000-0004-0000-0100-000007000000}"/>
    <hyperlink ref="F123" r:id="rId9" xr:uid="{00000000-0004-0000-0100-000008000000}"/>
    <hyperlink ref="F127" r:id="rId10" xr:uid="{00000000-0004-0000-0100-000009000000}"/>
    <hyperlink ref="F131" r:id="rId11" xr:uid="{00000000-0004-0000-0100-00000A000000}"/>
    <hyperlink ref="F136" r:id="rId12" xr:uid="{00000000-0004-0000-0100-00000B000000}"/>
    <hyperlink ref="F140" r:id="rId13" xr:uid="{00000000-0004-0000-0100-00000C000000}"/>
    <hyperlink ref="F144" r:id="rId14" xr:uid="{00000000-0004-0000-0100-00000D000000}"/>
    <hyperlink ref="F150" r:id="rId15" xr:uid="{00000000-0004-0000-0100-00000E000000}"/>
    <hyperlink ref="F154" r:id="rId16" xr:uid="{00000000-0004-0000-0100-00000F000000}"/>
    <hyperlink ref="F158" r:id="rId17" xr:uid="{00000000-0004-0000-0100-000010000000}"/>
    <hyperlink ref="F162" r:id="rId18" xr:uid="{00000000-0004-0000-0100-000011000000}"/>
    <hyperlink ref="F166" r:id="rId19" xr:uid="{00000000-0004-0000-0100-000012000000}"/>
    <hyperlink ref="F170" r:id="rId20" xr:uid="{00000000-0004-0000-0100-000013000000}"/>
    <hyperlink ref="F174" r:id="rId21" xr:uid="{00000000-0004-0000-0100-000014000000}"/>
    <hyperlink ref="F180" r:id="rId22" xr:uid="{00000000-0004-0000-0100-000015000000}"/>
    <hyperlink ref="F186" r:id="rId23" xr:uid="{00000000-0004-0000-0100-000016000000}"/>
    <hyperlink ref="F190" r:id="rId24" xr:uid="{00000000-0004-0000-0100-000017000000}"/>
    <hyperlink ref="F195" r:id="rId25" xr:uid="{00000000-0004-0000-0100-000018000000}"/>
    <hyperlink ref="F200" r:id="rId26" xr:uid="{00000000-0004-0000-0100-000019000000}"/>
    <hyperlink ref="F204" r:id="rId27" xr:uid="{00000000-0004-0000-0100-00001A000000}"/>
    <hyperlink ref="F208" r:id="rId28" xr:uid="{00000000-0004-0000-0100-00001B000000}"/>
    <hyperlink ref="F212" r:id="rId29" xr:uid="{00000000-0004-0000-0100-00001C000000}"/>
    <hyperlink ref="F218" r:id="rId30" xr:uid="{00000000-0004-0000-0100-00001D000000}"/>
    <hyperlink ref="F222" r:id="rId31" xr:uid="{00000000-0004-0000-0100-00001E000000}"/>
    <hyperlink ref="F244" r:id="rId32" xr:uid="{00000000-0004-0000-0100-00001F000000}"/>
    <hyperlink ref="F249" r:id="rId33" xr:uid="{00000000-0004-0000-0100-000020000000}"/>
    <hyperlink ref="F254" r:id="rId34" xr:uid="{00000000-0004-0000-0100-000021000000}"/>
    <hyperlink ref="F259" r:id="rId35" xr:uid="{00000000-0004-0000-0100-000022000000}"/>
    <hyperlink ref="F263" r:id="rId36" xr:uid="{00000000-0004-0000-0100-000023000000}"/>
    <hyperlink ref="F267" r:id="rId37" xr:uid="{00000000-0004-0000-0100-000024000000}"/>
    <hyperlink ref="F276" r:id="rId38" xr:uid="{00000000-0004-0000-0100-000025000000}"/>
    <hyperlink ref="F282" r:id="rId39" xr:uid="{00000000-0004-0000-0100-000026000000}"/>
    <hyperlink ref="F288" r:id="rId40" xr:uid="{00000000-0004-0000-0100-000027000000}"/>
    <hyperlink ref="F295" r:id="rId41" xr:uid="{00000000-0004-0000-0100-000028000000}"/>
    <hyperlink ref="F299" r:id="rId42" xr:uid="{00000000-0004-0000-0100-000029000000}"/>
    <hyperlink ref="F303" r:id="rId43" xr:uid="{00000000-0004-0000-0100-00002A000000}"/>
    <hyperlink ref="F318" r:id="rId44" xr:uid="{00000000-0004-0000-0100-00002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8"/>
  <sheetViews>
    <sheetView showGridLines="0" topLeftCell="A62" workbookViewId="0">
      <selection activeCell="K132" sqref="K13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86" t="s">
        <v>6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7" t="s">
        <v>87</v>
      </c>
      <c r="AZ2" s="82" t="s">
        <v>88</v>
      </c>
      <c r="BA2" s="82" t="s">
        <v>3</v>
      </c>
      <c r="BB2" s="82" t="s">
        <v>3</v>
      </c>
      <c r="BC2" s="82" t="s">
        <v>485</v>
      </c>
      <c r="BD2" s="82" t="s">
        <v>84</v>
      </c>
    </row>
    <row r="3" spans="2:5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  <c r="AZ3" s="82" t="s">
        <v>90</v>
      </c>
      <c r="BA3" s="82" t="s">
        <v>3</v>
      </c>
      <c r="BB3" s="82" t="s">
        <v>3</v>
      </c>
      <c r="BC3" s="82" t="s">
        <v>486</v>
      </c>
      <c r="BD3" s="82" t="s">
        <v>84</v>
      </c>
    </row>
    <row r="4" spans="2:56" ht="24.95" customHeight="1">
      <c r="B4" s="20"/>
      <c r="D4" s="21" t="s">
        <v>92</v>
      </c>
      <c r="L4" s="20"/>
      <c r="M4" s="83" t="s">
        <v>11</v>
      </c>
      <c r="AT4" s="17" t="s">
        <v>4</v>
      </c>
    </row>
    <row r="5" spans="2:56" ht="6.95" customHeight="1">
      <c r="B5" s="20"/>
      <c r="L5" s="20"/>
    </row>
    <row r="6" spans="2:56" ht="12" customHeight="1">
      <c r="B6" s="20"/>
      <c r="D6" s="26" t="s">
        <v>15</v>
      </c>
      <c r="L6" s="20"/>
    </row>
    <row r="7" spans="2:56" ht="16.5" customHeight="1">
      <c r="B7" s="20"/>
      <c r="E7" s="299" t="str">
        <f>'Rekapitulace stavby'!K6</f>
        <v>PD Přírodní koupací biotop Lanškroun - SO01 - Protipovodňové úpravy - CS 2024/II</v>
      </c>
      <c r="F7" s="300"/>
      <c r="G7" s="300"/>
      <c r="H7" s="300"/>
      <c r="L7" s="20"/>
    </row>
    <row r="8" spans="2:56" s="1" customFormat="1" ht="12" customHeight="1">
      <c r="B8" s="29"/>
      <c r="D8" s="26" t="s">
        <v>101</v>
      </c>
      <c r="L8" s="29"/>
    </row>
    <row r="9" spans="2:56" s="1" customFormat="1" ht="16.5" customHeight="1">
      <c r="B9" s="29"/>
      <c r="E9" s="296" t="s">
        <v>487</v>
      </c>
      <c r="F9" s="298"/>
      <c r="G9" s="298"/>
      <c r="H9" s="298"/>
      <c r="L9" s="29"/>
    </row>
    <row r="10" spans="2:56" s="1" customFormat="1">
      <c r="B10" s="29"/>
      <c r="L10" s="29"/>
    </row>
    <row r="11" spans="2:56" s="1" customFormat="1" ht="12" customHeight="1">
      <c r="B11" s="29"/>
      <c r="D11" s="26" t="s">
        <v>17</v>
      </c>
      <c r="F11" s="24" t="s">
        <v>3</v>
      </c>
      <c r="I11" s="26" t="s">
        <v>18</v>
      </c>
      <c r="J11" s="24" t="s">
        <v>3</v>
      </c>
      <c r="L11" s="29"/>
    </row>
    <row r="12" spans="2:56" s="1" customFormat="1" ht="12" customHeight="1">
      <c r="B12" s="29"/>
      <c r="D12" s="26" t="s">
        <v>19</v>
      </c>
      <c r="F12" s="24" t="s">
        <v>20</v>
      </c>
      <c r="I12" s="26" t="s">
        <v>21</v>
      </c>
      <c r="J12" s="46" t="str">
        <f>'Rekapitulace stavby'!AN8</f>
        <v>17. 9. 2024</v>
      </c>
      <c r="L12" s="29"/>
    </row>
    <row r="13" spans="2:56" s="1" customFormat="1" ht="10.9" customHeight="1">
      <c r="B13" s="29"/>
      <c r="L13" s="29"/>
    </row>
    <row r="14" spans="2:56" s="1" customFormat="1" ht="12" customHeight="1">
      <c r="B14" s="29"/>
      <c r="D14" s="26" t="s">
        <v>23</v>
      </c>
      <c r="I14" s="26" t="s">
        <v>24</v>
      </c>
      <c r="J14" s="24" t="s">
        <v>25</v>
      </c>
      <c r="L14" s="29"/>
    </row>
    <row r="15" spans="2:56" s="1" customFormat="1" ht="18" customHeight="1">
      <c r="B15" s="29"/>
      <c r="E15" s="24" t="s">
        <v>26</v>
      </c>
      <c r="I15" s="26" t="s">
        <v>27</v>
      </c>
      <c r="J15" s="24" t="s">
        <v>28</v>
      </c>
      <c r="L15" s="29"/>
    </row>
    <row r="16" spans="2:56" s="1" customFormat="1" ht="6.95" customHeight="1">
      <c r="B16" s="29"/>
      <c r="L16" s="29"/>
    </row>
    <row r="17" spans="2:12" s="1" customFormat="1" ht="12" customHeight="1">
      <c r="B17" s="29"/>
      <c r="D17" s="26" t="s">
        <v>29</v>
      </c>
      <c r="I17" s="26" t="s">
        <v>24</v>
      </c>
      <c r="J17" s="24" t="str">
        <f>'Rekapitulace stavby'!AN13</f>
        <v/>
      </c>
      <c r="L17" s="29"/>
    </row>
    <row r="18" spans="2:12" s="1" customFormat="1" ht="18" customHeight="1">
      <c r="B18" s="29"/>
      <c r="E18" s="265" t="str">
        <f>'Rekapitulace stavby'!E14</f>
        <v xml:space="preserve"> </v>
      </c>
      <c r="F18" s="265"/>
      <c r="G18" s="265"/>
      <c r="H18" s="265"/>
      <c r="I18" s="26" t="s">
        <v>27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31</v>
      </c>
      <c r="I20" s="26" t="s">
        <v>24</v>
      </c>
      <c r="J20" s="24" t="s">
        <v>32</v>
      </c>
      <c r="L20" s="29"/>
    </row>
    <row r="21" spans="2:12" s="1" customFormat="1" ht="18" customHeight="1">
      <c r="B21" s="29"/>
      <c r="E21" s="24" t="s">
        <v>33</v>
      </c>
      <c r="I21" s="26" t="s">
        <v>27</v>
      </c>
      <c r="J21" s="24" t="s">
        <v>34</v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36</v>
      </c>
      <c r="I23" s="26" t="s">
        <v>24</v>
      </c>
      <c r="J23" s="24" t="s">
        <v>3</v>
      </c>
      <c r="L23" s="29"/>
    </row>
    <row r="24" spans="2:12" s="1" customFormat="1" ht="18" customHeight="1">
      <c r="B24" s="29"/>
      <c r="E24" s="24" t="s">
        <v>37</v>
      </c>
      <c r="I24" s="26" t="s">
        <v>27</v>
      </c>
      <c r="J24" s="24" t="s">
        <v>3</v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38</v>
      </c>
      <c r="L26" s="29"/>
    </row>
    <row r="27" spans="2:12" s="7" customFormat="1" ht="16.5" customHeight="1">
      <c r="B27" s="84"/>
      <c r="E27" s="268" t="s">
        <v>3</v>
      </c>
      <c r="F27" s="268"/>
      <c r="G27" s="268"/>
      <c r="H27" s="268"/>
      <c r="L27" s="84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47"/>
      <c r="E29" s="47"/>
      <c r="F29" s="47"/>
      <c r="G29" s="47"/>
      <c r="H29" s="47"/>
      <c r="I29" s="47"/>
      <c r="J29" s="47"/>
      <c r="K29" s="47"/>
      <c r="L29" s="29"/>
    </row>
    <row r="30" spans="2:12" s="1" customFormat="1" ht="25.35" customHeight="1">
      <c r="B30" s="29"/>
      <c r="D30" s="85" t="s">
        <v>40</v>
      </c>
      <c r="J30" s="60">
        <f>ROUND(J84, 2)</f>
        <v>0</v>
      </c>
      <c r="L30" s="29"/>
    </row>
    <row r="31" spans="2:12" s="1" customFormat="1" ht="6.95" customHeight="1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14.45" customHeight="1">
      <c r="B32" s="29"/>
      <c r="F32" s="32" t="s">
        <v>42</v>
      </c>
      <c r="I32" s="32" t="s">
        <v>41</v>
      </c>
      <c r="J32" s="32" t="s">
        <v>43</v>
      </c>
      <c r="L32" s="29"/>
    </row>
    <row r="33" spans="2:12" s="1" customFormat="1" ht="14.45" customHeight="1">
      <c r="B33" s="29"/>
      <c r="D33" s="49" t="s">
        <v>44</v>
      </c>
      <c r="E33" s="26" t="s">
        <v>45</v>
      </c>
      <c r="F33" s="86">
        <f>ROUND((SUM(BE84:BE127)),  2)</f>
        <v>0</v>
      </c>
      <c r="I33" s="87">
        <v>0.21</v>
      </c>
      <c r="J33" s="86">
        <f>ROUND(((SUM(BE84:BE127))*I33),  2)</f>
        <v>0</v>
      </c>
      <c r="L33" s="29"/>
    </row>
    <row r="34" spans="2:12" s="1" customFormat="1" ht="14.45" customHeight="1">
      <c r="B34" s="29"/>
      <c r="E34" s="26" t="s">
        <v>46</v>
      </c>
      <c r="F34" s="86">
        <f>ROUND((SUM(BF84:BF127)),  2)</f>
        <v>0</v>
      </c>
      <c r="I34" s="87">
        <v>0.12</v>
      </c>
      <c r="J34" s="86">
        <f>ROUND(((SUM(BF84:BF127))*I34),  2)</f>
        <v>0</v>
      </c>
      <c r="L34" s="29"/>
    </row>
    <row r="35" spans="2:12" s="1" customFormat="1" ht="14.45" hidden="1" customHeight="1">
      <c r="B35" s="29"/>
      <c r="E35" s="26" t="s">
        <v>47</v>
      </c>
      <c r="F35" s="86">
        <f>ROUND((SUM(BG84:BG127)),  2)</f>
        <v>0</v>
      </c>
      <c r="I35" s="87">
        <v>0.21</v>
      </c>
      <c r="J35" s="86">
        <f>0</f>
        <v>0</v>
      </c>
      <c r="L35" s="29"/>
    </row>
    <row r="36" spans="2:12" s="1" customFormat="1" ht="14.45" hidden="1" customHeight="1">
      <c r="B36" s="29"/>
      <c r="E36" s="26" t="s">
        <v>48</v>
      </c>
      <c r="F36" s="86">
        <f>ROUND((SUM(BH84:BH127)),  2)</f>
        <v>0</v>
      </c>
      <c r="I36" s="87">
        <v>0.12</v>
      </c>
      <c r="J36" s="86">
        <f>0</f>
        <v>0</v>
      </c>
      <c r="L36" s="29"/>
    </row>
    <row r="37" spans="2:12" s="1" customFormat="1" ht="14.45" hidden="1" customHeight="1">
      <c r="B37" s="29"/>
      <c r="E37" s="26" t="s">
        <v>49</v>
      </c>
      <c r="F37" s="86">
        <f>ROUND((SUM(BI84:BI127)),  2)</f>
        <v>0</v>
      </c>
      <c r="I37" s="87">
        <v>0</v>
      </c>
      <c r="J37" s="86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88"/>
      <c r="D39" s="89" t="s">
        <v>50</v>
      </c>
      <c r="E39" s="51"/>
      <c r="F39" s="51"/>
      <c r="G39" s="90" t="s">
        <v>51</v>
      </c>
      <c r="H39" s="91" t="s">
        <v>52</v>
      </c>
      <c r="I39" s="51"/>
      <c r="J39" s="92">
        <f>SUM(J30:J37)</f>
        <v>0</v>
      </c>
      <c r="K39" s="93"/>
      <c r="L39" s="29"/>
    </row>
    <row r="40" spans="2:12" s="1" customFormat="1" ht="14.45" customHeight="1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29"/>
    </row>
    <row r="44" spans="2:12" s="1" customFormat="1" ht="6.9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29"/>
    </row>
    <row r="45" spans="2:12" s="1" customFormat="1" ht="24.95" customHeight="1">
      <c r="B45" s="29"/>
      <c r="C45" s="21" t="s">
        <v>113</v>
      </c>
      <c r="L45" s="29"/>
    </row>
    <row r="46" spans="2:12" s="1" customFormat="1" ht="6.95" customHeight="1">
      <c r="B46" s="29"/>
      <c r="L46" s="29"/>
    </row>
    <row r="47" spans="2:12" s="1" customFormat="1" ht="12" customHeight="1">
      <c r="B47" s="29"/>
      <c r="C47" s="26" t="s">
        <v>15</v>
      </c>
      <c r="L47" s="29"/>
    </row>
    <row r="48" spans="2:12" s="1" customFormat="1" ht="16.5" customHeight="1">
      <c r="B48" s="29"/>
      <c r="E48" s="299" t="str">
        <f>E7</f>
        <v>PD Přírodní koupací biotop Lanškroun - SO01 - Protipovodňové úpravy - CS 2024/II</v>
      </c>
      <c r="F48" s="300"/>
      <c r="G48" s="300"/>
      <c r="H48" s="300"/>
      <c r="L48" s="29"/>
    </row>
    <row r="49" spans="2:47" s="1" customFormat="1" ht="12" customHeight="1">
      <c r="B49" s="29"/>
      <c r="C49" s="26" t="s">
        <v>101</v>
      </c>
      <c r="L49" s="29"/>
    </row>
    <row r="50" spans="2:47" s="1" customFormat="1" ht="16.5" customHeight="1">
      <c r="B50" s="29"/>
      <c r="E50" s="296" t="str">
        <f>E9</f>
        <v>22023-10XR-KM-SO14 - SO14 - Výustní objekt</v>
      </c>
      <c r="F50" s="298"/>
      <c r="G50" s="298"/>
      <c r="H50" s="298"/>
      <c r="L50" s="29"/>
    </row>
    <row r="51" spans="2:47" s="1" customFormat="1" ht="6.95" customHeight="1">
      <c r="B51" s="29"/>
      <c r="L51" s="29"/>
    </row>
    <row r="52" spans="2:47" s="1" customFormat="1" ht="12" customHeight="1">
      <c r="B52" s="29"/>
      <c r="C52" s="26" t="s">
        <v>19</v>
      </c>
      <c r="F52" s="24" t="str">
        <f>F12</f>
        <v>k.ú. Lanškroun</v>
      </c>
      <c r="I52" s="26" t="s">
        <v>21</v>
      </c>
      <c r="J52" s="46" t="str">
        <f>IF(J12="","",J12)</f>
        <v>17. 9. 2024</v>
      </c>
      <c r="L52" s="29"/>
    </row>
    <row r="53" spans="2:47" s="1" customFormat="1" ht="6.95" customHeight="1">
      <c r="B53" s="29"/>
      <c r="L53" s="29"/>
    </row>
    <row r="54" spans="2:47" s="1" customFormat="1" ht="25.7" customHeight="1">
      <c r="B54" s="29"/>
      <c r="C54" s="26" t="s">
        <v>23</v>
      </c>
      <c r="F54" s="24" t="str">
        <f>E15</f>
        <v>Město Lanškroun</v>
      </c>
      <c r="I54" s="26" t="s">
        <v>31</v>
      </c>
      <c r="J54" s="27" t="str">
        <f>E21</f>
        <v>Regioprojekt Brno, s.r.o</v>
      </c>
      <c r="L54" s="29"/>
    </row>
    <row r="55" spans="2:47" s="1" customFormat="1" ht="15.2" customHeight="1">
      <c r="B55" s="29"/>
      <c r="C55" s="26" t="s">
        <v>29</v>
      </c>
      <c r="F55" s="24" t="str">
        <f>IF(E18="","",E18)</f>
        <v xml:space="preserve"> </v>
      </c>
      <c r="I55" s="26" t="s">
        <v>36</v>
      </c>
      <c r="J55" s="27" t="str">
        <f>E24</f>
        <v>Ing. Michal Kachtík</v>
      </c>
      <c r="L55" s="29"/>
    </row>
    <row r="56" spans="2:47" s="1" customFormat="1" ht="10.35" customHeight="1">
      <c r="B56" s="29"/>
      <c r="L56" s="29"/>
    </row>
    <row r="57" spans="2:47" s="1" customFormat="1" ht="29.25" customHeight="1">
      <c r="B57" s="29"/>
      <c r="C57" s="94" t="s">
        <v>114</v>
      </c>
      <c r="D57" s="88"/>
      <c r="E57" s="88"/>
      <c r="F57" s="88"/>
      <c r="G57" s="88"/>
      <c r="H57" s="88"/>
      <c r="I57" s="88"/>
      <c r="J57" s="95" t="s">
        <v>115</v>
      </c>
      <c r="K57" s="88"/>
      <c r="L57" s="29"/>
    </row>
    <row r="58" spans="2:47" s="1" customFormat="1" ht="10.35" customHeight="1">
      <c r="B58" s="29"/>
      <c r="L58" s="29"/>
    </row>
    <row r="59" spans="2:47" s="1" customFormat="1" ht="22.9" customHeight="1">
      <c r="B59" s="29"/>
      <c r="C59" s="96" t="s">
        <v>72</v>
      </c>
      <c r="J59" s="60">
        <f>J84</f>
        <v>0</v>
      </c>
      <c r="L59" s="29"/>
      <c r="AU59" s="17" t="s">
        <v>116</v>
      </c>
    </row>
    <row r="60" spans="2:47" s="8" customFormat="1" ht="24.95" customHeight="1">
      <c r="B60" s="97"/>
      <c r="D60" s="98" t="s">
        <v>117</v>
      </c>
      <c r="E60" s="99"/>
      <c r="F60" s="99"/>
      <c r="G60" s="99"/>
      <c r="H60" s="99"/>
      <c r="I60" s="99"/>
      <c r="J60" s="100">
        <f>J85</f>
        <v>0</v>
      </c>
      <c r="L60" s="97"/>
    </row>
    <row r="61" spans="2:47" s="9" customFormat="1" ht="19.899999999999999" customHeight="1">
      <c r="B61" s="101"/>
      <c r="D61" s="102" t="s">
        <v>119</v>
      </c>
      <c r="E61" s="103"/>
      <c r="F61" s="103"/>
      <c r="G61" s="103"/>
      <c r="H61" s="103"/>
      <c r="I61" s="103"/>
      <c r="J61" s="104">
        <f>J86</f>
        <v>0</v>
      </c>
      <c r="L61" s="101"/>
    </row>
    <row r="62" spans="2:47" s="9" customFormat="1" ht="19.899999999999999" customHeight="1">
      <c r="B62" s="101"/>
      <c r="D62" s="102" t="s">
        <v>120</v>
      </c>
      <c r="E62" s="103"/>
      <c r="F62" s="103"/>
      <c r="G62" s="103"/>
      <c r="H62" s="103"/>
      <c r="I62" s="103"/>
      <c r="J62" s="104">
        <f>J91</f>
        <v>0</v>
      </c>
      <c r="L62" s="101"/>
    </row>
    <row r="63" spans="2:47" s="9" customFormat="1" ht="19.899999999999999" customHeight="1">
      <c r="B63" s="101"/>
      <c r="D63" s="102" t="s">
        <v>122</v>
      </c>
      <c r="E63" s="103"/>
      <c r="F63" s="103"/>
      <c r="G63" s="103"/>
      <c r="H63" s="103"/>
      <c r="I63" s="103"/>
      <c r="J63" s="104">
        <f>J120</f>
        <v>0</v>
      </c>
      <c r="L63" s="101"/>
    </row>
    <row r="64" spans="2:47" s="9" customFormat="1" ht="19.899999999999999" customHeight="1">
      <c r="B64" s="101"/>
      <c r="D64" s="102" t="s">
        <v>124</v>
      </c>
      <c r="E64" s="103"/>
      <c r="F64" s="103"/>
      <c r="G64" s="103"/>
      <c r="H64" s="103"/>
      <c r="I64" s="103"/>
      <c r="J64" s="104">
        <f>J125</f>
        <v>0</v>
      </c>
      <c r="L64" s="101"/>
    </row>
    <row r="65" spans="2:12" s="1" customFormat="1" ht="21.75" customHeight="1">
      <c r="B65" s="29"/>
      <c r="L65" s="29"/>
    </row>
    <row r="66" spans="2:12" s="1" customFormat="1" ht="6.95" customHeight="1"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29"/>
    </row>
    <row r="70" spans="2:12" s="1" customFormat="1" ht="6.95" customHeight="1"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29"/>
    </row>
    <row r="71" spans="2:12" s="1" customFormat="1" ht="24.95" customHeight="1">
      <c r="B71" s="29"/>
      <c r="C71" s="21" t="s">
        <v>125</v>
      </c>
      <c r="L71" s="29"/>
    </row>
    <row r="72" spans="2:12" s="1" customFormat="1" ht="6.95" customHeight="1">
      <c r="B72" s="29"/>
      <c r="L72" s="29"/>
    </row>
    <row r="73" spans="2:12" s="1" customFormat="1" ht="12" customHeight="1">
      <c r="B73" s="29"/>
      <c r="C73" s="26" t="s">
        <v>15</v>
      </c>
      <c r="L73" s="29"/>
    </row>
    <row r="74" spans="2:12" s="1" customFormat="1" ht="16.5" customHeight="1">
      <c r="B74" s="29"/>
      <c r="E74" s="299" t="str">
        <f>E7</f>
        <v>PD Přírodní koupací biotop Lanškroun - SO01 - Protipovodňové úpravy - CS 2024/II</v>
      </c>
      <c r="F74" s="300"/>
      <c r="G74" s="300"/>
      <c r="H74" s="300"/>
      <c r="L74" s="29"/>
    </row>
    <row r="75" spans="2:12" s="1" customFormat="1" ht="12" customHeight="1">
      <c r="B75" s="29"/>
      <c r="C75" s="26" t="s">
        <v>101</v>
      </c>
      <c r="L75" s="29"/>
    </row>
    <row r="76" spans="2:12" s="1" customFormat="1" ht="16.5" customHeight="1">
      <c r="B76" s="29"/>
      <c r="E76" s="296" t="str">
        <f>E9</f>
        <v>22023-10XR-KM-SO14 - SO14 - Výustní objekt</v>
      </c>
      <c r="F76" s="298"/>
      <c r="G76" s="298"/>
      <c r="H76" s="298"/>
      <c r="L76" s="29"/>
    </row>
    <row r="77" spans="2:12" s="1" customFormat="1" ht="6.95" customHeight="1">
      <c r="B77" s="29"/>
      <c r="L77" s="29"/>
    </row>
    <row r="78" spans="2:12" s="1" customFormat="1" ht="12" customHeight="1">
      <c r="B78" s="29"/>
      <c r="C78" s="26" t="s">
        <v>19</v>
      </c>
      <c r="F78" s="24" t="str">
        <f>F12</f>
        <v>k.ú. Lanškroun</v>
      </c>
      <c r="I78" s="26" t="s">
        <v>21</v>
      </c>
      <c r="J78" s="46" t="str">
        <f>IF(J12="","",J12)</f>
        <v>17. 9. 2024</v>
      </c>
      <c r="L78" s="29"/>
    </row>
    <row r="79" spans="2:12" s="1" customFormat="1" ht="6.95" customHeight="1">
      <c r="B79" s="29"/>
      <c r="L79" s="29"/>
    </row>
    <row r="80" spans="2:12" s="1" customFormat="1" ht="25.7" customHeight="1">
      <c r="B80" s="29"/>
      <c r="C80" s="26" t="s">
        <v>23</v>
      </c>
      <c r="F80" s="24" t="str">
        <f>E15</f>
        <v>Město Lanškroun</v>
      </c>
      <c r="I80" s="26" t="s">
        <v>31</v>
      </c>
      <c r="J80" s="27" t="str">
        <f>E21</f>
        <v>Regioprojekt Brno, s.r.o</v>
      </c>
      <c r="L80" s="29"/>
    </row>
    <row r="81" spans="2:65" s="1" customFormat="1" ht="15.2" customHeight="1">
      <c r="B81" s="29"/>
      <c r="C81" s="26" t="s">
        <v>29</v>
      </c>
      <c r="F81" s="24" t="str">
        <f>IF(E18="","",E18)</f>
        <v xml:space="preserve"> </v>
      </c>
      <c r="I81" s="26" t="s">
        <v>36</v>
      </c>
      <c r="J81" s="27" t="str">
        <f>E24</f>
        <v>Ing. Michal Kachtík</v>
      </c>
      <c r="L81" s="29"/>
    </row>
    <row r="82" spans="2:65" s="1" customFormat="1" ht="10.35" customHeight="1">
      <c r="B82" s="29"/>
      <c r="L82" s="29"/>
    </row>
    <row r="83" spans="2:65" s="10" customFormat="1" ht="29.25" customHeight="1">
      <c r="B83" s="105"/>
      <c r="C83" s="106" t="s">
        <v>126</v>
      </c>
      <c r="D83" s="107" t="s">
        <v>59</v>
      </c>
      <c r="E83" s="107" t="s">
        <v>55</v>
      </c>
      <c r="F83" s="107" t="s">
        <v>56</v>
      </c>
      <c r="G83" s="107" t="s">
        <v>127</v>
      </c>
      <c r="H83" s="107" t="s">
        <v>128</v>
      </c>
      <c r="I83" s="107" t="s">
        <v>129</v>
      </c>
      <c r="J83" s="107" t="s">
        <v>115</v>
      </c>
      <c r="K83" s="108" t="s">
        <v>130</v>
      </c>
      <c r="L83" s="105"/>
      <c r="M83" s="53" t="s">
        <v>3</v>
      </c>
      <c r="N83" s="54" t="s">
        <v>44</v>
      </c>
      <c r="O83" s="54" t="s">
        <v>131</v>
      </c>
      <c r="P83" s="54" t="s">
        <v>132</v>
      </c>
      <c r="Q83" s="54" t="s">
        <v>133</v>
      </c>
      <c r="R83" s="54" t="s">
        <v>134</v>
      </c>
      <c r="S83" s="54" t="s">
        <v>135</v>
      </c>
      <c r="T83" s="55" t="s">
        <v>136</v>
      </c>
    </row>
    <row r="84" spans="2:65" s="1" customFormat="1" ht="22.9" customHeight="1">
      <c r="B84" s="29"/>
      <c r="C84" s="58" t="s">
        <v>137</v>
      </c>
      <c r="J84" s="109">
        <f>BK84</f>
        <v>0</v>
      </c>
      <c r="L84" s="29"/>
      <c r="M84" s="56"/>
      <c r="N84" s="47"/>
      <c r="O84" s="47"/>
      <c r="P84" s="110">
        <f>P85</f>
        <v>77.722003000000001</v>
      </c>
      <c r="Q84" s="47"/>
      <c r="R84" s="110">
        <f>R85</f>
        <v>0.59218232485269995</v>
      </c>
      <c r="S84" s="47"/>
      <c r="T84" s="111">
        <f>T85</f>
        <v>0</v>
      </c>
      <c r="AT84" s="17" t="s">
        <v>73</v>
      </c>
      <c r="AU84" s="17" t="s">
        <v>116</v>
      </c>
      <c r="BK84" s="112">
        <f>BK85</f>
        <v>0</v>
      </c>
    </row>
    <row r="85" spans="2:65" s="11" customFormat="1" ht="25.9" customHeight="1">
      <c r="B85" s="113"/>
      <c r="D85" s="114" t="s">
        <v>73</v>
      </c>
      <c r="E85" s="115" t="s">
        <v>138</v>
      </c>
      <c r="F85" s="115" t="s">
        <v>139</v>
      </c>
      <c r="J85" s="116">
        <f>BK85</f>
        <v>0</v>
      </c>
      <c r="L85" s="113"/>
      <c r="M85" s="117"/>
      <c r="P85" s="118">
        <f>P86+P91+P120+P125</f>
        <v>77.722003000000001</v>
      </c>
      <c r="R85" s="118">
        <f>R86+R91+R120+R125</f>
        <v>0.59218232485269995</v>
      </c>
      <c r="T85" s="119">
        <f>T86+T91+T120+T125</f>
        <v>0</v>
      </c>
      <c r="AR85" s="114" t="s">
        <v>82</v>
      </c>
      <c r="AT85" s="120" t="s">
        <v>73</v>
      </c>
      <c r="AU85" s="120" t="s">
        <v>74</v>
      </c>
      <c r="AY85" s="114" t="s">
        <v>140</v>
      </c>
      <c r="BK85" s="121">
        <f>BK86+BK91+BK120+BK125</f>
        <v>0</v>
      </c>
    </row>
    <row r="86" spans="2:65" s="11" customFormat="1" ht="22.9" customHeight="1">
      <c r="B86" s="113"/>
      <c r="D86" s="114" t="s">
        <v>73</v>
      </c>
      <c r="E86" s="122" t="s">
        <v>84</v>
      </c>
      <c r="F86" s="122" t="s">
        <v>365</v>
      </c>
      <c r="J86" s="123">
        <f>BK86</f>
        <v>0</v>
      </c>
      <c r="L86" s="113"/>
      <c r="M86" s="117"/>
      <c r="P86" s="118">
        <f>SUM(P87:P90)</f>
        <v>0.75112800000000002</v>
      </c>
      <c r="R86" s="118">
        <f>SUM(R87:R90)</f>
        <v>0</v>
      </c>
      <c r="T86" s="119">
        <f>SUM(T87:T90)</f>
        <v>0</v>
      </c>
      <c r="AR86" s="114" t="s">
        <v>82</v>
      </c>
      <c r="AT86" s="120" t="s">
        <v>73</v>
      </c>
      <c r="AU86" s="120" t="s">
        <v>82</v>
      </c>
      <c r="AY86" s="114" t="s">
        <v>140</v>
      </c>
      <c r="BK86" s="121">
        <f>SUM(BK87:BK90)</f>
        <v>0</v>
      </c>
    </row>
    <row r="87" spans="2:65" s="1" customFormat="1" ht="16.5" customHeight="1">
      <c r="B87" s="124"/>
      <c r="C87" s="125" t="s">
        <v>82</v>
      </c>
      <c r="D87" s="125" t="s">
        <v>142</v>
      </c>
      <c r="E87" s="126" t="s">
        <v>367</v>
      </c>
      <c r="F87" s="127" t="s">
        <v>368</v>
      </c>
      <c r="G87" s="128" t="s">
        <v>213</v>
      </c>
      <c r="H87" s="129">
        <v>0.95199999999999996</v>
      </c>
      <c r="I87" s="130">
        <v>0</v>
      </c>
      <c r="J87" s="130">
        <f>ROUND(I87*H87,2)</f>
        <v>0</v>
      </c>
      <c r="K87" s="127" t="s">
        <v>146</v>
      </c>
      <c r="L87" s="29"/>
      <c r="M87" s="131" t="s">
        <v>3</v>
      </c>
      <c r="N87" s="132" t="s">
        <v>45</v>
      </c>
      <c r="O87" s="133">
        <v>0.78900000000000003</v>
      </c>
      <c r="P87" s="133">
        <f>O87*H87</f>
        <v>0.75112800000000002</v>
      </c>
      <c r="Q87" s="133">
        <v>0</v>
      </c>
      <c r="R87" s="133">
        <f>Q87*H87</f>
        <v>0</v>
      </c>
      <c r="S87" s="133">
        <v>0</v>
      </c>
      <c r="T87" s="134">
        <f>S87*H87</f>
        <v>0</v>
      </c>
      <c r="AR87" s="135" t="s">
        <v>147</v>
      </c>
      <c r="AT87" s="135" t="s">
        <v>142</v>
      </c>
      <c r="AU87" s="135" t="s">
        <v>84</v>
      </c>
      <c r="AY87" s="17" t="s">
        <v>140</v>
      </c>
      <c r="BE87" s="136">
        <f>IF(N87="základní",J87,0)</f>
        <v>0</v>
      </c>
      <c r="BF87" s="136">
        <f>IF(N87="snížená",J87,0)</f>
        <v>0</v>
      </c>
      <c r="BG87" s="136">
        <f>IF(N87="zákl. přenesená",J87,0)</f>
        <v>0</v>
      </c>
      <c r="BH87" s="136">
        <f>IF(N87="sníž. přenesená",J87,0)</f>
        <v>0</v>
      </c>
      <c r="BI87" s="136">
        <f>IF(N87="nulová",J87,0)</f>
        <v>0</v>
      </c>
      <c r="BJ87" s="17" t="s">
        <v>82</v>
      </c>
      <c r="BK87" s="136">
        <f>ROUND(I87*H87,2)</f>
        <v>0</v>
      </c>
      <c r="BL87" s="17" t="s">
        <v>147</v>
      </c>
      <c r="BM87" s="135" t="s">
        <v>488</v>
      </c>
    </row>
    <row r="88" spans="2:65" s="1" customFormat="1">
      <c r="B88" s="29"/>
      <c r="D88" s="137" t="s">
        <v>149</v>
      </c>
      <c r="F88" s="138" t="s">
        <v>370</v>
      </c>
      <c r="L88" s="29"/>
      <c r="M88" s="139"/>
      <c r="T88" s="50"/>
      <c r="AT88" s="17" t="s">
        <v>149</v>
      </c>
      <c r="AU88" s="17" t="s">
        <v>84</v>
      </c>
    </row>
    <row r="89" spans="2:65" s="12" customFormat="1">
      <c r="B89" s="140"/>
      <c r="D89" s="141" t="s">
        <v>151</v>
      </c>
      <c r="E89" s="142" t="s">
        <v>3</v>
      </c>
      <c r="F89" s="143" t="s">
        <v>489</v>
      </c>
      <c r="H89" s="144">
        <v>0.95199999999999996</v>
      </c>
      <c r="L89" s="140"/>
      <c r="M89" s="145"/>
      <c r="T89" s="146"/>
      <c r="AT89" s="142" t="s">
        <v>151</v>
      </c>
      <c r="AU89" s="142" t="s">
        <v>84</v>
      </c>
      <c r="AV89" s="12" t="s">
        <v>84</v>
      </c>
      <c r="AW89" s="12" t="s">
        <v>35</v>
      </c>
      <c r="AX89" s="12" t="s">
        <v>74</v>
      </c>
      <c r="AY89" s="142" t="s">
        <v>140</v>
      </c>
    </row>
    <row r="90" spans="2:65" s="13" customFormat="1">
      <c r="B90" s="147"/>
      <c r="D90" s="141" t="s">
        <v>151</v>
      </c>
      <c r="E90" s="148" t="s">
        <v>3</v>
      </c>
      <c r="F90" s="149" t="s">
        <v>153</v>
      </c>
      <c r="H90" s="150">
        <v>0.95199999999999996</v>
      </c>
      <c r="L90" s="147"/>
      <c r="M90" s="151"/>
      <c r="T90" s="152"/>
      <c r="AT90" s="148" t="s">
        <v>151</v>
      </c>
      <c r="AU90" s="148" t="s">
        <v>84</v>
      </c>
      <c r="AV90" s="13" t="s">
        <v>147</v>
      </c>
      <c r="AW90" s="13" t="s">
        <v>35</v>
      </c>
      <c r="AX90" s="13" t="s">
        <v>82</v>
      </c>
      <c r="AY90" s="148" t="s">
        <v>140</v>
      </c>
    </row>
    <row r="91" spans="2:65" s="11" customFormat="1" ht="22.9" customHeight="1">
      <c r="B91" s="113"/>
      <c r="D91" s="114" t="s">
        <v>73</v>
      </c>
      <c r="E91" s="122" t="s">
        <v>108</v>
      </c>
      <c r="F91" s="122" t="s">
        <v>372</v>
      </c>
      <c r="J91" s="123">
        <f>BK91</f>
        <v>0</v>
      </c>
      <c r="L91" s="113"/>
      <c r="M91" s="117"/>
      <c r="P91" s="118">
        <f>SUM(P92:P119)</f>
        <v>76.240730999999997</v>
      </c>
      <c r="R91" s="118">
        <f>SUM(R92:R119)</f>
        <v>0.59196232485269995</v>
      </c>
      <c r="T91" s="119">
        <f>SUM(T92:T119)</f>
        <v>0</v>
      </c>
      <c r="AR91" s="114" t="s">
        <v>82</v>
      </c>
      <c r="AT91" s="120" t="s">
        <v>73</v>
      </c>
      <c r="AU91" s="120" t="s">
        <v>82</v>
      </c>
      <c r="AY91" s="114" t="s">
        <v>140</v>
      </c>
      <c r="BK91" s="121">
        <f>SUM(BK92:BK119)</f>
        <v>0</v>
      </c>
    </row>
    <row r="92" spans="2:65" s="1" customFormat="1" ht="37.9" customHeight="1">
      <c r="B92" s="124"/>
      <c r="C92" s="125" t="s">
        <v>84</v>
      </c>
      <c r="D92" s="125" t="s">
        <v>142</v>
      </c>
      <c r="E92" s="126" t="s">
        <v>374</v>
      </c>
      <c r="F92" s="127" t="s">
        <v>375</v>
      </c>
      <c r="G92" s="128" t="s">
        <v>213</v>
      </c>
      <c r="H92" s="129">
        <v>5.36</v>
      </c>
      <c r="I92" s="130">
        <v>0</v>
      </c>
      <c r="J92" s="130">
        <f>ROUND(I92*H92,2)</f>
        <v>0</v>
      </c>
      <c r="K92" s="127" t="s">
        <v>146</v>
      </c>
      <c r="L92" s="29"/>
      <c r="M92" s="131" t="s">
        <v>3</v>
      </c>
      <c r="N92" s="132" t="s">
        <v>45</v>
      </c>
      <c r="O92" s="133">
        <v>4.5910000000000002</v>
      </c>
      <c r="P92" s="133">
        <f>O92*H92</f>
        <v>24.607760000000003</v>
      </c>
      <c r="Q92" s="133">
        <v>0</v>
      </c>
      <c r="R92" s="133">
        <f>Q92*H92</f>
        <v>0</v>
      </c>
      <c r="S92" s="133">
        <v>0</v>
      </c>
      <c r="T92" s="134">
        <f>S92*H92</f>
        <v>0</v>
      </c>
      <c r="AR92" s="135" t="s">
        <v>147</v>
      </c>
      <c r="AT92" s="135" t="s">
        <v>142</v>
      </c>
      <c r="AU92" s="135" t="s">
        <v>84</v>
      </c>
      <c r="AY92" s="17" t="s">
        <v>140</v>
      </c>
      <c r="BE92" s="136">
        <f>IF(N92="základní",J92,0)</f>
        <v>0</v>
      </c>
      <c r="BF92" s="136">
        <f>IF(N92="snížená",J92,0)</f>
        <v>0</v>
      </c>
      <c r="BG92" s="136">
        <f>IF(N92="zákl. přenesená",J92,0)</f>
        <v>0</v>
      </c>
      <c r="BH92" s="136">
        <f>IF(N92="sníž. přenesená",J92,0)</f>
        <v>0</v>
      </c>
      <c r="BI92" s="136">
        <f>IF(N92="nulová",J92,0)</f>
        <v>0</v>
      </c>
      <c r="BJ92" s="17" t="s">
        <v>82</v>
      </c>
      <c r="BK92" s="136">
        <f>ROUND(I92*H92,2)</f>
        <v>0</v>
      </c>
      <c r="BL92" s="17" t="s">
        <v>147</v>
      </c>
      <c r="BM92" s="135" t="s">
        <v>490</v>
      </c>
    </row>
    <row r="93" spans="2:65" s="1" customFormat="1">
      <c r="B93" s="29"/>
      <c r="D93" s="137" t="s">
        <v>149</v>
      </c>
      <c r="F93" s="138" t="s">
        <v>377</v>
      </c>
      <c r="L93" s="29"/>
      <c r="M93" s="139"/>
      <c r="T93" s="50"/>
      <c r="AT93" s="17" t="s">
        <v>149</v>
      </c>
      <c r="AU93" s="17" t="s">
        <v>84</v>
      </c>
    </row>
    <row r="94" spans="2:65" s="12" customFormat="1">
      <c r="B94" s="140"/>
      <c r="D94" s="141" t="s">
        <v>151</v>
      </c>
      <c r="E94" s="142" t="s">
        <v>3</v>
      </c>
      <c r="F94" s="143" t="s">
        <v>491</v>
      </c>
      <c r="H94" s="144">
        <v>4.32</v>
      </c>
      <c r="L94" s="140"/>
      <c r="M94" s="145"/>
      <c r="T94" s="146"/>
      <c r="AT94" s="142" t="s">
        <v>151</v>
      </c>
      <c r="AU94" s="142" t="s">
        <v>84</v>
      </c>
      <c r="AV94" s="12" t="s">
        <v>84</v>
      </c>
      <c r="AW94" s="12" t="s">
        <v>35</v>
      </c>
      <c r="AX94" s="12" t="s">
        <v>74</v>
      </c>
      <c r="AY94" s="142" t="s">
        <v>140</v>
      </c>
    </row>
    <row r="95" spans="2:65" s="12" customFormat="1">
      <c r="B95" s="140"/>
      <c r="D95" s="141" t="s">
        <v>151</v>
      </c>
      <c r="E95" s="142" t="s">
        <v>3</v>
      </c>
      <c r="F95" s="143" t="s">
        <v>492</v>
      </c>
      <c r="H95" s="144">
        <v>1.04</v>
      </c>
      <c r="L95" s="140"/>
      <c r="M95" s="145"/>
      <c r="T95" s="146"/>
      <c r="AT95" s="142" t="s">
        <v>151</v>
      </c>
      <c r="AU95" s="142" t="s">
        <v>84</v>
      </c>
      <c r="AV95" s="12" t="s">
        <v>84</v>
      </c>
      <c r="AW95" s="12" t="s">
        <v>35</v>
      </c>
      <c r="AX95" s="12" t="s">
        <v>74</v>
      </c>
      <c r="AY95" s="142" t="s">
        <v>140</v>
      </c>
    </row>
    <row r="96" spans="2:65" s="13" customFormat="1">
      <c r="B96" s="147"/>
      <c r="D96" s="141" t="s">
        <v>151</v>
      </c>
      <c r="E96" s="148" t="s">
        <v>90</v>
      </c>
      <c r="F96" s="149" t="s">
        <v>153</v>
      </c>
      <c r="H96" s="150">
        <v>5.36</v>
      </c>
      <c r="L96" s="147"/>
      <c r="M96" s="151"/>
      <c r="T96" s="152"/>
      <c r="AT96" s="148" t="s">
        <v>151</v>
      </c>
      <c r="AU96" s="148" t="s">
        <v>84</v>
      </c>
      <c r="AV96" s="13" t="s">
        <v>147</v>
      </c>
      <c r="AW96" s="13" t="s">
        <v>35</v>
      </c>
      <c r="AX96" s="13" t="s">
        <v>82</v>
      </c>
      <c r="AY96" s="148" t="s">
        <v>140</v>
      </c>
    </row>
    <row r="97" spans="2:65" s="1" customFormat="1" ht="37.9" customHeight="1">
      <c r="B97" s="124"/>
      <c r="C97" s="125" t="s">
        <v>108</v>
      </c>
      <c r="D97" s="125" t="s">
        <v>142</v>
      </c>
      <c r="E97" s="126" t="s">
        <v>381</v>
      </c>
      <c r="F97" s="127" t="s">
        <v>382</v>
      </c>
      <c r="G97" s="128" t="s">
        <v>145</v>
      </c>
      <c r="H97" s="129">
        <v>15.194000000000001</v>
      </c>
      <c r="I97" s="130">
        <v>0</v>
      </c>
      <c r="J97" s="130">
        <f>ROUND(I97*H97,2)</f>
        <v>0</v>
      </c>
      <c r="K97" s="127" t="s">
        <v>146</v>
      </c>
      <c r="L97" s="29"/>
      <c r="M97" s="131" t="s">
        <v>3</v>
      </c>
      <c r="N97" s="132" t="s">
        <v>45</v>
      </c>
      <c r="O97" s="133">
        <v>1.9630000000000001</v>
      </c>
      <c r="P97" s="133">
        <f>O97*H97</f>
        <v>29.825822000000002</v>
      </c>
      <c r="Q97" s="133">
        <v>8.6524240000000006E-3</v>
      </c>
      <c r="R97" s="133">
        <f>Q97*H97</f>
        <v>0.13146493025600001</v>
      </c>
      <c r="S97" s="133">
        <v>0</v>
      </c>
      <c r="T97" s="134">
        <f>S97*H97</f>
        <v>0</v>
      </c>
      <c r="AR97" s="135" t="s">
        <v>147</v>
      </c>
      <c r="AT97" s="135" t="s">
        <v>142</v>
      </c>
      <c r="AU97" s="135" t="s">
        <v>84</v>
      </c>
      <c r="AY97" s="17" t="s">
        <v>140</v>
      </c>
      <c r="BE97" s="136">
        <f>IF(N97="základní",J97,0)</f>
        <v>0</v>
      </c>
      <c r="BF97" s="136">
        <f>IF(N97="snížená",J97,0)</f>
        <v>0</v>
      </c>
      <c r="BG97" s="136">
        <f>IF(N97="zákl. přenesená",J97,0)</f>
        <v>0</v>
      </c>
      <c r="BH97" s="136">
        <f>IF(N97="sníž. přenesená",J97,0)</f>
        <v>0</v>
      </c>
      <c r="BI97" s="136">
        <f>IF(N97="nulová",J97,0)</f>
        <v>0</v>
      </c>
      <c r="BJ97" s="17" t="s">
        <v>82</v>
      </c>
      <c r="BK97" s="136">
        <f>ROUND(I97*H97,2)</f>
        <v>0</v>
      </c>
      <c r="BL97" s="17" t="s">
        <v>147</v>
      </c>
      <c r="BM97" s="135" t="s">
        <v>493</v>
      </c>
    </row>
    <row r="98" spans="2:65" s="1" customFormat="1">
      <c r="B98" s="29"/>
      <c r="D98" s="137" t="s">
        <v>149</v>
      </c>
      <c r="F98" s="138" t="s">
        <v>384</v>
      </c>
      <c r="L98" s="29"/>
      <c r="M98" s="139"/>
      <c r="T98" s="50"/>
      <c r="AT98" s="17" t="s">
        <v>149</v>
      </c>
      <c r="AU98" s="17" t="s">
        <v>84</v>
      </c>
    </row>
    <row r="99" spans="2:65" s="12" customFormat="1">
      <c r="B99" s="140"/>
      <c r="D99" s="141" t="s">
        <v>151</v>
      </c>
      <c r="E99" s="142" t="s">
        <v>3</v>
      </c>
      <c r="F99" s="143" t="s">
        <v>494</v>
      </c>
      <c r="H99" s="144">
        <v>8.4</v>
      </c>
      <c r="L99" s="140"/>
      <c r="M99" s="145"/>
      <c r="T99" s="146"/>
      <c r="AT99" s="142" t="s">
        <v>151</v>
      </c>
      <c r="AU99" s="142" t="s">
        <v>84</v>
      </c>
      <c r="AV99" s="12" t="s">
        <v>84</v>
      </c>
      <c r="AW99" s="12" t="s">
        <v>35</v>
      </c>
      <c r="AX99" s="12" t="s">
        <v>74</v>
      </c>
      <c r="AY99" s="142" t="s">
        <v>140</v>
      </c>
    </row>
    <row r="100" spans="2:65" s="12" customFormat="1">
      <c r="B100" s="140"/>
      <c r="D100" s="141" t="s">
        <v>151</v>
      </c>
      <c r="E100" s="142" t="s">
        <v>3</v>
      </c>
      <c r="F100" s="143" t="s">
        <v>495</v>
      </c>
      <c r="H100" s="144">
        <v>6.7939999999999996</v>
      </c>
      <c r="L100" s="140"/>
      <c r="M100" s="145"/>
      <c r="T100" s="146"/>
      <c r="AT100" s="142" t="s">
        <v>151</v>
      </c>
      <c r="AU100" s="142" t="s">
        <v>84</v>
      </c>
      <c r="AV100" s="12" t="s">
        <v>84</v>
      </c>
      <c r="AW100" s="12" t="s">
        <v>35</v>
      </c>
      <c r="AX100" s="12" t="s">
        <v>74</v>
      </c>
      <c r="AY100" s="142" t="s">
        <v>140</v>
      </c>
    </row>
    <row r="101" spans="2:65" s="13" customFormat="1">
      <c r="B101" s="147"/>
      <c r="D101" s="141" t="s">
        <v>151</v>
      </c>
      <c r="E101" s="148" t="s">
        <v>88</v>
      </c>
      <c r="F101" s="149" t="s">
        <v>153</v>
      </c>
      <c r="H101" s="150">
        <v>15.194000000000001</v>
      </c>
      <c r="L101" s="147"/>
      <c r="M101" s="151"/>
      <c r="T101" s="152"/>
      <c r="AT101" s="148" t="s">
        <v>151</v>
      </c>
      <c r="AU101" s="148" t="s">
        <v>84</v>
      </c>
      <c r="AV101" s="13" t="s">
        <v>147</v>
      </c>
      <c r="AW101" s="13" t="s">
        <v>35</v>
      </c>
      <c r="AX101" s="13" t="s">
        <v>82</v>
      </c>
      <c r="AY101" s="148" t="s">
        <v>140</v>
      </c>
    </row>
    <row r="102" spans="2:65" s="1" customFormat="1" ht="37.9" customHeight="1">
      <c r="B102" s="124"/>
      <c r="C102" s="125" t="s">
        <v>147</v>
      </c>
      <c r="D102" s="125" t="s">
        <v>142</v>
      </c>
      <c r="E102" s="126" t="s">
        <v>388</v>
      </c>
      <c r="F102" s="127" t="s">
        <v>389</v>
      </c>
      <c r="G102" s="128" t="s">
        <v>145</v>
      </c>
      <c r="H102" s="129">
        <v>15.194000000000001</v>
      </c>
      <c r="I102" s="130">
        <v>0</v>
      </c>
      <c r="J102" s="130">
        <f>ROUND(I102*H102,2)</f>
        <v>0</v>
      </c>
      <c r="K102" s="127" t="s">
        <v>146</v>
      </c>
      <c r="L102" s="29"/>
      <c r="M102" s="131" t="s">
        <v>3</v>
      </c>
      <c r="N102" s="132" t="s">
        <v>45</v>
      </c>
      <c r="O102" s="133">
        <v>0.628</v>
      </c>
      <c r="P102" s="133">
        <f>O102*H102</f>
        <v>9.5418320000000012</v>
      </c>
      <c r="Q102" s="133">
        <v>0</v>
      </c>
      <c r="R102" s="133">
        <f>Q102*H102</f>
        <v>0</v>
      </c>
      <c r="S102" s="133">
        <v>0</v>
      </c>
      <c r="T102" s="134">
        <f>S102*H102</f>
        <v>0</v>
      </c>
      <c r="AR102" s="135" t="s">
        <v>147</v>
      </c>
      <c r="AT102" s="135" t="s">
        <v>142</v>
      </c>
      <c r="AU102" s="135" t="s">
        <v>84</v>
      </c>
      <c r="AY102" s="17" t="s">
        <v>140</v>
      </c>
      <c r="BE102" s="136">
        <f>IF(N102="základní",J102,0)</f>
        <v>0</v>
      </c>
      <c r="BF102" s="136">
        <f>IF(N102="snížená",J102,0)</f>
        <v>0</v>
      </c>
      <c r="BG102" s="136">
        <f>IF(N102="zákl. přenesená",J102,0)</f>
        <v>0</v>
      </c>
      <c r="BH102" s="136">
        <f>IF(N102="sníž. přenesená",J102,0)</f>
        <v>0</v>
      </c>
      <c r="BI102" s="136">
        <f>IF(N102="nulová",J102,0)</f>
        <v>0</v>
      </c>
      <c r="BJ102" s="17" t="s">
        <v>82</v>
      </c>
      <c r="BK102" s="136">
        <f>ROUND(I102*H102,2)</f>
        <v>0</v>
      </c>
      <c r="BL102" s="17" t="s">
        <v>147</v>
      </c>
      <c r="BM102" s="135" t="s">
        <v>496</v>
      </c>
    </row>
    <row r="103" spans="2:65" s="1" customFormat="1">
      <c r="B103" s="29"/>
      <c r="D103" s="137" t="s">
        <v>149</v>
      </c>
      <c r="F103" s="138" t="s">
        <v>391</v>
      </c>
      <c r="L103" s="29"/>
      <c r="M103" s="139"/>
      <c r="T103" s="50"/>
      <c r="AT103" s="17" t="s">
        <v>149</v>
      </c>
      <c r="AU103" s="17" t="s">
        <v>84</v>
      </c>
    </row>
    <row r="104" spans="2:65" s="12" customFormat="1">
      <c r="B104" s="140"/>
      <c r="D104" s="141" t="s">
        <v>151</v>
      </c>
      <c r="E104" s="142" t="s">
        <v>3</v>
      </c>
      <c r="F104" s="143" t="s">
        <v>88</v>
      </c>
      <c r="H104" s="144">
        <v>15.194000000000001</v>
      </c>
      <c r="L104" s="140"/>
      <c r="M104" s="145"/>
      <c r="T104" s="146"/>
      <c r="AT104" s="142" t="s">
        <v>151</v>
      </c>
      <c r="AU104" s="142" t="s">
        <v>84</v>
      </c>
      <c r="AV104" s="12" t="s">
        <v>84</v>
      </c>
      <c r="AW104" s="12" t="s">
        <v>35</v>
      </c>
      <c r="AX104" s="12" t="s">
        <v>74</v>
      </c>
      <c r="AY104" s="142" t="s">
        <v>140</v>
      </c>
    </row>
    <row r="105" spans="2:65" s="13" customFormat="1">
      <c r="B105" s="147"/>
      <c r="D105" s="141" t="s">
        <v>151</v>
      </c>
      <c r="E105" s="148" t="s">
        <v>3</v>
      </c>
      <c r="F105" s="149" t="s">
        <v>153</v>
      </c>
      <c r="H105" s="150">
        <v>15.194000000000001</v>
      </c>
      <c r="L105" s="147"/>
      <c r="M105" s="151"/>
      <c r="T105" s="152"/>
      <c r="AT105" s="148" t="s">
        <v>151</v>
      </c>
      <c r="AU105" s="148" t="s">
        <v>84</v>
      </c>
      <c r="AV105" s="13" t="s">
        <v>147</v>
      </c>
      <c r="AW105" s="13" t="s">
        <v>35</v>
      </c>
      <c r="AX105" s="13" t="s">
        <v>82</v>
      </c>
      <c r="AY105" s="148" t="s">
        <v>140</v>
      </c>
    </row>
    <row r="106" spans="2:65" s="1" customFormat="1" ht="44.25" customHeight="1">
      <c r="B106" s="124"/>
      <c r="C106" s="125" t="s">
        <v>167</v>
      </c>
      <c r="D106" s="125" t="s">
        <v>142</v>
      </c>
      <c r="E106" s="126" t="s">
        <v>393</v>
      </c>
      <c r="F106" s="127" t="s">
        <v>394</v>
      </c>
      <c r="G106" s="128" t="s">
        <v>395</v>
      </c>
      <c r="H106" s="129">
        <v>0.17199999999999999</v>
      </c>
      <c r="I106" s="130">
        <v>0</v>
      </c>
      <c r="J106" s="130">
        <f>ROUND(I106*H106,2)</f>
        <v>0</v>
      </c>
      <c r="K106" s="127" t="s">
        <v>146</v>
      </c>
      <c r="L106" s="29"/>
      <c r="M106" s="131" t="s">
        <v>3</v>
      </c>
      <c r="N106" s="132" t="s">
        <v>45</v>
      </c>
      <c r="O106" s="133">
        <v>12.837999999999999</v>
      </c>
      <c r="P106" s="133">
        <f>O106*H106</f>
        <v>2.2081359999999997</v>
      </c>
      <c r="Q106" s="133">
        <v>1.0555969999999999</v>
      </c>
      <c r="R106" s="133">
        <f>Q106*H106</f>
        <v>0.18156268399999997</v>
      </c>
      <c r="S106" s="133">
        <v>0</v>
      </c>
      <c r="T106" s="134">
        <f>S106*H106</f>
        <v>0</v>
      </c>
      <c r="AR106" s="135" t="s">
        <v>147</v>
      </c>
      <c r="AT106" s="135" t="s">
        <v>142</v>
      </c>
      <c r="AU106" s="135" t="s">
        <v>84</v>
      </c>
      <c r="AY106" s="17" t="s">
        <v>140</v>
      </c>
      <c r="BE106" s="136">
        <f>IF(N106="základní",J106,0)</f>
        <v>0</v>
      </c>
      <c r="BF106" s="136">
        <f>IF(N106="snížená",J106,0)</f>
        <v>0</v>
      </c>
      <c r="BG106" s="136">
        <f>IF(N106="zákl. přenesená",J106,0)</f>
        <v>0</v>
      </c>
      <c r="BH106" s="136">
        <f>IF(N106="sníž. přenesená",J106,0)</f>
        <v>0</v>
      </c>
      <c r="BI106" s="136">
        <f>IF(N106="nulová",J106,0)</f>
        <v>0</v>
      </c>
      <c r="BJ106" s="17" t="s">
        <v>82</v>
      </c>
      <c r="BK106" s="136">
        <f>ROUND(I106*H106,2)</f>
        <v>0</v>
      </c>
      <c r="BL106" s="17" t="s">
        <v>147</v>
      </c>
      <c r="BM106" s="135" t="s">
        <v>497</v>
      </c>
    </row>
    <row r="107" spans="2:65" s="1" customFormat="1">
      <c r="B107" s="29"/>
      <c r="D107" s="137" t="s">
        <v>149</v>
      </c>
      <c r="F107" s="138" t="s">
        <v>397</v>
      </c>
      <c r="L107" s="29"/>
      <c r="M107" s="139"/>
      <c r="T107" s="50"/>
      <c r="AT107" s="17" t="s">
        <v>149</v>
      </c>
      <c r="AU107" s="17" t="s">
        <v>84</v>
      </c>
    </row>
    <row r="108" spans="2:65" s="12" customFormat="1">
      <c r="B108" s="140"/>
      <c r="D108" s="141" t="s">
        <v>151</v>
      </c>
      <c r="E108" s="142" t="s">
        <v>3</v>
      </c>
      <c r="F108" s="143" t="s">
        <v>398</v>
      </c>
      <c r="H108" s="144">
        <v>0.17199999999999999</v>
      </c>
      <c r="L108" s="140"/>
      <c r="M108" s="145"/>
      <c r="T108" s="146"/>
      <c r="AT108" s="142" t="s">
        <v>151</v>
      </c>
      <c r="AU108" s="142" t="s">
        <v>84</v>
      </c>
      <c r="AV108" s="12" t="s">
        <v>84</v>
      </c>
      <c r="AW108" s="12" t="s">
        <v>35</v>
      </c>
      <c r="AX108" s="12" t="s">
        <v>74</v>
      </c>
      <c r="AY108" s="142" t="s">
        <v>140</v>
      </c>
    </row>
    <row r="109" spans="2:65" s="13" customFormat="1">
      <c r="B109" s="147"/>
      <c r="D109" s="141" t="s">
        <v>151</v>
      </c>
      <c r="E109" s="148" t="s">
        <v>3</v>
      </c>
      <c r="F109" s="149" t="s">
        <v>153</v>
      </c>
      <c r="H109" s="150">
        <v>0.17199999999999999</v>
      </c>
      <c r="L109" s="147"/>
      <c r="M109" s="151"/>
      <c r="T109" s="152"/>
      <c r="AT109" s="148" t="s">
        <v>151</v>
      </c>
      <c r="AU109" s="148" t="s">
        <v>84</v>
      </c>
      <c r="AV109" s="13" t="s">
        <v>147</v>
      </c>
      <c r="AW109" s="13" t="s">
        <v>35</v>
      </c>
      <c r="AX109" s="13" t="s">
        <v>82</v>
      </c>
      <c r="AY109" s="148" t="s">
        <v>140</v>
      </c>
    </row>
    <row r="110" spans="2:65" s="1" customFormat="1" ht="44.25" customHeight="1">
      <c r="B110" s="124"/>
      <c r="C110" s="125" t="s">
        <v>105</v>
      </c>
      <c r="D110" s="125" t="s">
        <v>142</v>
      </c>
      <c r="E110" s="126" t="s">
        <v>400</v>
      </c>
      <c r="F110" s="127" t="s">
        <v>401</v>
      </c>
      <c r="G110" s="128" t="s">
        <v>395</v>
      </c>
      <c r="H110" s="129">
        <v>0.25700000000000001</v>
      </c>
      <c r="I110" s="130">
        <v>0</v>
      </c>
      <c r="J110" s="130">
        <f>ROUND(I110*H110,2)</f>
        <v>0</v>
      </c>
      <c r="K110" s="127" t="s">
        <v>146</v>
      </c>
      <c r="L110" s="29"/>
      <c r="M110" s="131" t="s">
        <v>3</v>
      </c>
      <c r="N110" s="132" t="s">
        <v>45</v>
      </c>
      <c r="O110" s="133">
        <v>39.133000000000003</v>
      </c>
      <c r="P110" s="133">
        <f>O110*H110</f>
        <v>10.057181000000002</v>
      </c>
      <c r="Q110" s="133">
        <v>1.0395514030999999</v>
      </c>
      <c r="R110" s="133">
        <f>Q110*H110</f>
        <v>0.26716471059669999</v>
      </c>
      <c r="S110" s="133">
        <v>0</v>
      </c>
      <c r="T110" s="134">
        <f>S110*H110</f>
        <v>0</v>
      </c>
      <c r="AR110" s="135" t="s">
        <v>147</v>
      </c>
      <c r="AT110" s="135" t="s">
        <v>142</v>
      </c>
      <c r="AU110" s="135" t="s">
        <v>84</v>
      </c>
      <c r="AY110" s="17" t="s">
        <v>140</v>
      </c>
      <c r="BE110" s="136">
        <f>IF(N110="základní",J110,0)</f>
        <v>0</v>
      </c>
      <c r="BF110" s="136">
        <f>IF(N110="snížená",J110,0)</f>
        <v>0</v>
      </c>
      <c r="BG110" s="136">
        <f>IF(N110="zákl. přenesená",J110,0)</f>
        <v>0</v>
      </c>
      <c r="BH110" s="136">
        <f>IF(N110="sníž. přenesená",J110,0)</f>
        <v>0</v>
      </c>
      <c r="BI110" s="136">
        <f>IF(N110="nulová",J110,0)</f>
        <v>0</v>
      </c>
      <c r="BJ110" s="17" t="s">
        <v>82</v>
      </c>
      <c r="BK110" s="136">
        <f>ROUND(I110*H110,2)</f>
        <v>0</v>
      </c>
      <c r="BL110" s="17" t="s">
        <v>147</v>
      </c>
      <c r="BM110" s="135" t="s">
        <v>498</v>
      </c>
    </row>
    <row r="111" spans="2:65" s="1" customFormat="1">
      <c r="B111" s="29"/>
      <c r="D111" s="137" t="s">
        <v>149</v>
      </c>
      <c r="F111" s="138" t="s">
        <v>403</v>
      </c>
      <c r="L111" s="29"/>
      <c r="M111" s="139"/>
      <c r="T111" s="50"/>
      <c r="AT111" s="17" t="s">
        <v>149</v>
      </c>
      <c r="AU111" s="17" t="s">
        <v>84</v>
      </c>
    </row>
    <row r="112" spans="2:65" s="12" customFormat="1">
      <c r="B112" s="140"/>
      <c r="D112" s="141" t="s">
        <v>151</v>
      </c>
      <c r="E112" s="142" t="s">
        <v>3</v>
      </c>
      <c r="F112" s="143" t="s">
        <v>404</v>
      </c>
      <c r="H112" s="144">
        <v>0.25700000000000001</v>
      </c>
      <c r="L112" s="140"/>
      <c r="M112" s="145"/>
      <c r="T112" s="146"/>
      <c r="AT112" s="142" t="s">
        <v>151</v>
      </c>
      <c r="AU112" s="142" t="s">
        <v>84</v>
      </c>
      <c r="AV112" s="12" t="s">
        <v>84</v>
      </c>
      <c r="AW112" s="12" t="s">
        <v>35</v>
      </c>
      <c r="AX112" s="12" t="s">
        <v>74</v>
      </c>
      <c r="AY112" s="142" t="s">
        <v>140</v>
      </c>
    </row>
    <row r="113" spans="2:65" s="13" customFormat="1">
      <c r="B113" s="147"/>
      <c r="D113" s="141" t="s">
        <v>151</v>
      </c>
      <c r="E113" s="148" t="s">
        <v>3</v>
      </c>
      <c r="F113" s="149" t="s">
        <v>153</v>
      </c>
      <c r="H113" s="150">
        <v>0.25700000000000001</v>
      </c>
      <c r="L113" s="147"/>
      <c r="M113" s="151"/>
      <c r="T113" s="152"/>
      <c r="AT113" s="148" t="s">
        <v>151</v>
      </c>
      <c r="AU113" s="148" t="s">
        <v>84</v>
      </c>
      <c r="AV113" s="13" t="s">
        <v>147</v>
      </c>
      <c r="AW113" s="13" t="s">
        <v>35</v>
      </c>
      <c r="AX113" s="13" t="s">
        <v>82</v>
      </c>
      <c r="AY113" s="148" t="s">
        <v>140</v>
      </c>
    </row>
    <row r="114" spans="2:65" s="1" customFormat="1" ht="16.5" customHeight="1">
      <c r="B114" s="124"/>
      <c r="C114" s="125" t="s">
        <v>176</v>
      </c>
      <c r="D114" s="125" t="s">
        <v>142</v>
      </c>
      <c r="E114" s="126" t="s">
        <v>406</v>
      </c>
      <c r="F114" s="127" t="s">
        <v>407</v>
      </c>
      <c r="G114" s="128" t="s">
        <v>206</v>
      </c>
      <c r="H114" s="129">
        <v>11</v>
      </c>
      <c r="I114" s="130">
        <v>0</v>
      </c>
      <c r="J114" s="130">
        <f>ROUND(I114*H114,2)</f>
        <v>0</v>
      </c>
      <c r="K114" s="127" t="s">
        <v>3</v>
      </c>
      <c r="L114" s="29"/>
      <c r="M114" s="131" t="s">
        <v>3</v>
      </c>
      <c r="N114" s="132" t="s">
        <v>45</v>
      </c>
      <c r="O114" s="133">
        <v>0</v>
      </c>
      <c r="P114" s="133">
        <f>O114*H114</f>
        <v>0</v>
      </c>
      <c r="Q114" s="133">
        <v>1.07E-3</v>
      </c>
      <c r="R114" s="133">
        <f>Q114*H114</f>
        <v>1.1769999999999999E-2</v>
      </c>
      <c r="S114" s="133">
        <v>0</v>
      </c>
      <c r="T114" s="134">
        <f>S114*H114</f>
        <v>0</v>
      </c>
      <c r="AR114" s="135" t="s">
        <v>147</v>
      </c>
      <c r="AT114" s="135" t="s">
        <v>142</v>
      </c>
      <c r="AU114" s="135" t="s">
        <v>84</v>
      </c>
      <c r="AY114" s="17" t="s">
        <v>140</v>
      </c>
      <c r="BE114" s="136">
        <f>IF(N114="základní",J114,0)</f>
        <v>0</v>
      </c>
      <c r="BF114" s="136">
        <f>IF(N114="snížená",J114,0)</f>
        <v>0</v>
      </c>
      <c r="BG114" s="136">
        <f>IF(N114="zákl. přenesená",J114,0)</f>
        <v>0</v>
      </c>
      <c r="BH114" s="136">
        <f>IF(N114="sníž. přenesená",J114,0)</f>
        <v>0</v>
      </c>
      <c r="BI114" s="136">
        <f>IF(N114="nulová",J114,0)</f>
        <v>0</v>
      </c>
      <c r="BJ114" s="17" t="s">
        <v>82</v>
      </c>
      <c r="BK114" s="136">
        <f>ROUND(I114*H114,2)</f>
        <v>0</v>
      </c>
      <c r="BL114" s="17" t="s">
        <v>147</v>
      </c>
      <c r="BM114" s="135" t="s">
        <v>499</v>
      </c>
    </row>
    <row r="115" spans="2:65" s="1" customFormat="1" ht="29.25">
      <c r="B115" s="29"/>
      <c r="D115" s="141" t="s">
        <v>338</v>
      </c>
      <c r="F115" s="168" t="s">
        <v>409</v>
      </c>
      <c r="L115" s="29"/>
      <c r="M115" s="139"/>
      <c r="T115" s="50"/>
      <c r="AT115" s="17" t="s">
        <v>338</v>
      </c>
      <c r="AU115" s="17" t="s">
        <v>84</v>
      </c>
    </row>
    <row r="116" spans="2:65" s="12" customFormat="1">
      <c r="B116" s="140"/>
      <c r="D116" s="141" t="s">
        <v>151</v>
      </c>
      <c r="E116" s="142" t="s">
        <v>3</v>
      </c>
      <c r="F116" s="143" t="s">
        <v>500</v>
      </c>
      <c r="H116" s="144">
        <v>11</v>
      </c>
      <c r="L116" s="140"/>
      <c r="M116" s="145"/>
      <c r="T116" s="146"/>
      <c r="AT116" s="142" t="s">
        <v>151</v>
      </c>
      <c r="AU116" s="142" t="s">
        <v>84</v>
      </c>
      <c r="AV116" s="12" t="s">
        <v>84</v>
      </c>
      <c r="AW116" s="12" t="s">
        <v>35</v>
      </c>
      <c r="AX116" s="12" t="s">
        <v>74</v>
      </c>
      <c r="AY116" s="142" t="s">
        <v>140</v>
      </c>
    </row>
    <row r="117" spans="2:65" s="13" customFormat="1">
      <c r="B117" s="147"/>
      <c r="D117" s="141" t="s">
        <v>151</v>
      </c>
      <c r="E117" s="148" t="s">
        <v>3</v>
      </c>
      <c r="F117" s="149" t="s">
        <v>153</v>
      </c>
      <c r="H117" s="150">
        <v>11</v>
      </c>
      <c r="L117" s="147"/>
      <c r="M117" s="151"/>
      <c r="T117" s="152"/>
      <c r="AT117" s="148" t="s">
        <v>151</v>
      </c>
      <c r="AU117" s="148" t="s">
        <v>84</v>
      </c>
      <c r="AV117" s="13" t="s">
        <v>147</v>
      </c>
      <c r="AW117" s="13" t="s">
        <v>35</v>
      </c>
      <c r="AX117" s="13" t="s">
        <v>82</v>
      </c>
      <c r="AY117" s="148" t="s">
        <v>140</v>
      </c>
    </row>
    <row r="118" spans="2:65" s="1" customFormat="1" ht="16.5" customHeight="1">
      <c r="B118" s="124"/>
      <c r="C118" s="125" t="s">
        <v>181</v>
      </c>
      <c r="D118" s="125" t="s">
        <v>142</v>
      </c>
      <c r="E118" s="126" t="s">
        <v>501</v>
      </c>
      <c r="F118" s="127" t="s">
        <v>502</v>
      </c>
      <c r="G118" s="128" t="s">
        <v>343</v>
      </c>
      <c r="H118" s="129">
        <v>1</v>
      </c>
      <c r="I118" s="130">
        <v>0</v>
      </c>
      <c r="J118" s="130">
        <f>ROUND(I118*H118,2)</f>
        <v>0</v>
      </c>
      <c r="K118" s="127" t="s">
        <v>3</v>
      </c>
      <c r="L118" s="29"/>
      <c r="M118" s="131" t="s">
        <v>3</v>
      </c>
      <c r="N118" s="132" t="s">
        <v>45</v>
      </c>
      <c r="O118" s="133">
        <v>0</v>
      </c>
      <c r="P118" s="133">
        <f>O118*H118</f>
        <v>0</v>
      </c>
      <c r="Q118" s="133">
        <v>0</v>
      </c>
      <c r="R118" s="133">
        <f>Q118*H118</f>
        <v>0</v>
      </c>
      <c r="S118" s="133">
        <v>0</v>
      </c>
      <c r="T118" s="134">
        <f>S118*H118</f>
        <v>0</v>
      </c>
      <c r="AR118" s="135" t="s">
        <v>147</v>
      </c>
      <c r="AT118" s="135" t="s">
        <v>142</v>
      </c>
      <c r="AU118" s="135" t="s">
        <v>84</v>
      </c>
      <c r="AY118" s="17" t="s">
        <v>140</v>
      </c>
      <c r="BE118" s="136">
        <f>IF(N118="základní",J118,0)</f>
        <v>0</v>
      </c>
      <c r="BF118" s="136">
        <f>IF(N118="snížená",J118,0)</f>
        <v>0</v>
      </c>
      <c r="BG118" s="136">
        <f>IF(N118="zákl. přenesená",J118,0)</f>
        <v>0</v>
      </c>
      <c r="BH118" s="136">
        <f>IF(N118="sníž. přenesená",J118,0)</f>
        <v>0</v>
      </c>
      <c r="BI118" s="136">
        <f>IF(N118="nulová",J118,0)</f>
        <v>0</v>
      </c>
      <c r="BJ118" s="17" t="s">
        <v>82</v>
      </c>
      <c r="BK118" s="136">
        <f>ROUND(I118*H118,2)</f>
        <v>0</v>
      </c>
      <c r="BL118" s="17" t="s">
        <v>147</v>
      </c>
      <c r="BM118" s="135" t="s">
        <v>503</v>
      </c>
    </row>
    <row r="119" spans="2:65" s="1" customFormat="1" ht="58.5">
      <c r="B119" s="29"/>
      <c r="D119" s="141" t="s">
        <v>338</v>
      </c>
      <c r="F119" s="168" t="s">
        <v>504</v>
      </c>
      <c r="L119" s="29"/>
      <c r="M119" s="139"/>
      <c r="T119" s="50"/>
      <c r="AT119" s="17" t="s">
        <v>338</v>
      </c>
      <c r="AU119" s="17" t="s">
        <v>84</v>
      </c>
    </row>
    <row r="120" spans="2:65" s="11" customFormat="1" ht="22.9" customHeight="1">
      <c r="B120" s="113"/>
      <c r="D120" s="114" t="s">
        <v>73</v>
      </c>
      <c r="E120" s="122" t="s">
        <v>186</v>
      </c>
      <c r="F120" s="122" t="s">
        <v>436</v>
      </c>
      <c r="J120" s="123">
        <f>BK120</f>
        <v>0</v>
      </c>
      <c r="L120" s="113"/>
      <c r="M120" s="117"/>
      <c r="P120" s="118">
        <f>SUM(P121:P124)</f>
        <v>0.43</v>
      </c>
      <c r="R120" s="118">
        <f>SUM(R121:R124)</f>
        <v>2.2000000000000001E-4</v>
      </c>
      <c r="T120" s="119">
        <f>SUM(T121:T124)</f>
        <v>0</v>
      </c>
      <c r="AR120" s="114" t="s">
        <v>82</v>
      </c>
      <c r="AT120" s="120" t="s">
        <v>73</v>
      </c>
      <c r="AU120" s="120" t="s">
        <v>82</v>
      </c>
      <c r="AY120" s="114" t="s">
        <v>140</v>
      </c>
      <c r="BK120" s="121">
        <f>SUM(BK121:BK124)</f>
        <v>0</v>
      </c>
    </row>
    <row r="121" spans="2:65" s="1" customFormat="1" ht="16.5" customHeight="1">
      <c r="B121" s="124"/>
      <c r="C121" s="125" t="s">
        <v>186</v>
      </c>
      <c r="D121" s="125" t="s">
        <v>142</v>
      </c>
      <c r="E121" s="126" t="s">
        <v>462</v>
      </c>
      <c r="F121" s="127" t="s">
        <v>463</v>
      </c>
      <c r="G121" s="128" t="s">
        <v>343</v>
      </c>
      <c r="H121" s="129">
        <v>1</v>
      </c>
      <c r="I121" s="130">
        <v>0</v>
      </c>
      <c r="J121" s="130">
        <f>ROUND(I121*H121,2)</f>
        <v>0</v>
      </c>
      <c r="K121" s="127" t="s">
        <v>3</v>
      </c>
      <c r="L121" s="29"/>
      <c r="M121" s="131" t="s">
        <v>3</v>
      </c>
      <c r="N121" s="132" t="s">
        <v>45</v>
      </c>
      <c r="O121" s="133">
        <v>0</v>
      </c>
      <c r="P121" s="133">
        <f>O121*H121</f>
        <v>0</v>
      </c>
      <c r="Q121" s="133">
        <v>0</v>
      </c>
      <c r="R121" s="133">
        <f>Q121*H121</f>
        <v>0</v>
      </c>
      <c r="S121" s="133">
        <v>0</v>
      </c>
      <c r="T121" s="134">
        <f>S121*H121</f>
        <v>0</v>
      </c>
      <c r="AR121" s="135" t="s">
        <v>147</v>
      </c>
      <c r="AT121" s="135" t="s">
        <v>142</v>
      </c>
      <c r="AU121" s="135" t="s">
        <v>84</v>
      </c>
      <c r="AY121" s="17" t="s">
        <v>140</v>
      </c>
      <c r="BE121" s="136">
        <f>IF(N121="základní",J121,0)</f>
        <v>0</v>
      </c>
      <c r="BF121" s="136">
        <f>IF(N121="snížená",J121,0)</f>
        <v>0</v>
      </c>
      <c r="BG121" s="136">
        <f>IF(N121="zákl. přenesená",J121,0)</f>
        <v>0</v>
      </c>
      <c r="BH121" s="136">
        <f>IF(N121="sníž. přenesená",J121,0)</f>
        <v>0</v>
      </c>
      <c r="BI121" s="136">
        <f>IF(N121="nulová",J121,0)</f>
        <v>0</v>
      </c>
      <c r="BJ121" s="17" t="s">
        <v>82</v>
      </c>
      <c r="BK121" s="136">
        <f>ROUND(I121*H121,2)</f>
        <v>0</v>
      </c>
      <c r="BL121" s="17" t="s">
        <v>147</v>
      </c>
      <c r="BM121" s="135" t="s">
        <v>505</v>
      </c>
    </row>
    <row r="122" spans="2:65" s="1" customFormat="1" ht="87.75">
      <c r="B122" s="29"/>
      <c r="D122" s="141" t="s">
        <v>338</v>
      </c>
      <c r="F122" s="168" t="s">
        <v>465</v>
      </c>
      <c r="L122" s="29"/>
      <c r="M122" s="139"/>
      <c r="T122" s="50"/>
      <c r="AT122" s="17" t="s">
        <v>338</v>
      </c>
      <c r="AU122" s="17" t="s">
        <v>84</v>
      </c>
    </row>
    <row r="123" spans="2:65" s="1" customFormat="1" ht="16.5" customHeight="1">
      <c r="B123" s="124"/>
      <c r="C123" s="125" t="s">
        <v>191</v>
      </c>
      <c r="D123" s="125" t="s">
        <v>142</v>
      </c>
      <c r="E123" s="126" t="s">
        <v>467</v>
      </c>
      <c r="F123" s="127" t="s">
        <v>468</v>
      </c>
      <c r="G123" s="128" t="s">
        <v>343</v>
      </c>
      <c r="H123" s="129">
        <v>1</v>
      </c>
      <c r="I123" s="130">
        <v>0</v>
      </c>
      <c r="J123" s="130">
        <f>ROUND(I123*H123,2)</f>
        <v>0</v>
      </c>
      <c r="K123" s="127" t="s">
        <v>3</v>
      </c>
      <c r="L123" s="29"/>
      <c r="M123" s="131" t="s">
        <v>3</v>
      </c>
      <c r="N123" s="132" t="s">
        <v>45</v>
      </c>
      <c r="O123" s="133">
        <v>0.43</v>
      </c>
      <c r="P123" s="133">
        <f>O123*H123</f>
        <v>0.43</v>
      </c>
      <c r="Q123" s="133">
        <v>2.2000000000000001E-4</v>
      </c>
      <c r="R123" s="133">
        <f>Q123*H123</f>
        <v>2.2000000000000001E-4</v>
      </c>
      <c r="S123" s="133">
        <v>0</v>
      </c>
      <c r="T123" s="134">
        <f>S123*H123</f>
        <v>0</v>
      </c>
      <c r="AR123" s="135" t="s">
        <v>147</v>
      </c>
      <c r="AT123" s="135" t="s">
        <v>142</v>
      </c>
      <c r="AU123" s="135" t="s">
        <v>84</v>
      </c>
      <c r="AY123" s="17" t="s">
        <v>140</v>
      </c>
      <c r="BE123" s="136">
        <f>IF(N123="základní",J123,0)</f>
        <v>0</v>
      </c>
      <c r="BF123" s="136">
        <f>IF(N123="snížená",J123,0)</f>
        <v>0</v>
      </c>
      <c r="BG123" s="136">
        <f>IF(N123="zákl. přenesená",J123,0)</f>
        <v>0</v>
      </c>
      <c r="BH123" s="136">
        <f>IF(N123="sníž. přenesená",J123,0)</f>
        <v>0</v>
      </c>
      <c r="BI123" s="136">
        <f>IF(N123="nulová",J123,0)</f>
        <v>0</v>
      </c>
      <c r="BJ123" s="17" t="s">
        <v>82</v>
      </c>
      <c r="BK123" s="136">
        <f>ROUND(I123*H123,2)</f>
        <v>0</v>
      </c>
      <c r="BL123" s="17" t="s">
        <v>147</v>
      </c>
      <c r="BM123" s="135" t="s">
        <v>506</v>
      </c>
    </row>
    <row r="124" spans="2:65" s="1" customFormat="1" ht="48.75">
      <c r="B124" s="29"/>
      <c r="D124" s="141" t="s">
        <v>338</v>
      </c>
      <c r="F124" s="168" t="s">
        <v>507</v>
      </c>
      <c r="L124" s="29"/>
      <c r="M124" s="139"/>
      <c r="T124" s="50"/>
      <c r="AT124" s="17" t="s">
        <v>338</v>
      </c>
      <c r="AU124" s="17" t="s">
        <v>84</v>
      </c>
    </row>
    <row r="125" spans="2:65" s="11" customFormat="1" ht="22.9" customHeight="1">
      <c r="B125" s="113"/>
      <c r="D125" s="114" t="s">
        <v>73</v>
      </c>
      <c r="E125" s="122" t="s">
        <v>478</v>
      </c>
      <c r="F125" s="122" t="s">
        <v>479</v>
      </c>
      <c r="J125" s="123">
        <f>BK125</f>
        <v>0</v>
      </c>
      <c r="L125" s="113"/>
      <c r="M125" s="117"/>
      <c r="P125" s="118">
        <f>SUM(P126:P127)</f>
        <v>0.30014399999999997</v>
      </c>
      <c r="R125" s="118">
        <f>SUM(R126:R127)</f>
        <v>0</v>
      </c>
      <c r="T125" s="119">
        <f>SUM(T126:T127)</f>
        <v>0</v>
      </c>
      <c r="AR125" s="114" t="s">
        <v>82</v>
      </c>
      <c r="AT125" s="120" t="s">
        <v>73</v>
      </c>
      <c r="AU125" s="120" t="s">
        <v>82</v>
      </c>
      <c r="AY125" s="114" t="s">
        <v>140</v>
      </c>
      <c r="BK125" s="121">
        <f>SUM(BK126:BK127)</f>
        <v>0</v>
      </c>
    </row>
    <row r="126" spans="2:65" s="1" customFormat="1" ht="16.5" customHeight="1">
      <c r="B126" s="124"/>
      <c r="C126" s="125" t="s">
        <v>197</v>
      </c>
      <c r="D126" s="125" t="s">
        <v>142</v>
      </c>
      <c r="E126" s="126" t="s">
        <v>481</v>
      </c>
      <c r="F126" s="127" t="s">
        <v>482</v>
      </c>
      <c r="G126" s="128" t="s">
        <v>395</v>
      </c>
      <c r="H126" s="129">
        <v>0.59199999999999997</v>
      </c>
      <c r="I126" s="130">
        <v>0</v>
      </c>
      <c r="J126" s="130">
        <f>ROUND(I126*H126,2)</f>
        <v>0</v>
      </c>
      <c r="K126" s="127" t="s">
        <v>146</v>
      </c>
      <c r="L126" s="29"/>
      <c r="M126" s="131" t="s">
        <v>3</v>
      </c>
      <c r="N126" s="132" t="s">
        <v>45</v>
      </c>
      <c r="O126" s="133">
        <v>0.50700000000000001</v>
      </c>
      <c r="P126" s="133">
        <f>O126*H126</f>
        <v>0.30014399999999997</v>
      </c>
      <c r="Q126" s="133">
        <v>0</v>
      </c>
      <c r="R126" s="133">
        <f>Q126*H126</f>
        <v>0</v>
      </c>
      <c r="S126" s="133">
        <v>0</v>
      </c>
      <c r="T126" s="134">
        <f>S126*H126</f>
        <v>0</v>
      </c>
      <c r="AR126" s="135" t="s">
        <v>147</v>
      </c>
      <c r="AT126" s="135" t="s">
        <v>142</v>
      </c>
      <c r="AU126" s="135" t="s">
        <v>84</v>
      </c>
      <c r="AY126" s="17" t="s">
        <v>140</v>
      </c>
      <c r="BE126" s="136">
        <f>IF(N126="základní",J126,0)</f>
        <v>0</v>
      </c>
      <c r="BF126" s="136">
        <f>IF(N126="snížená",J126,0)</f>
        <v>0</v>
      </c>
      <c r="BG126" s="136">
        <f>IF(N126="zákl. přenesená",J126,0)</f>
        <v>0</v>
      </c>
      <c r="BH126" s="136">
        <f>IF(N126="sníž. přenesená",J126,0)</f>
        <v>0</v>
      </c>
      <c r="BI126" s="136">
        <f>IF(N126="nulová",J126,0)</f>
        <v>0</v>
      </c>
      <c r="BJ126" s="17" t="s">
        <v>82</v>
      </c>
      <c r="BK126" s="136">
        <f>ROUND(I126*H126,2)</f>
        <v>0</v>
      </c>
      <c r="BL126" s="17" t="s">
        <v>147</v>
      </c>
      <c r="BM126" s="135" t="s">
        <v>508</v>
      </c>
    </row>
    <row r="127" spans="2:65" s="1" customFormat="1">
      <c r="B127" s="29"/>
      <c r="D127" s="137" t="s">
        <v>149</v>
      </c>
      <c r="F127" s="138" t="s">
        <v>484</v>
      </c>
      <c r="L127" s="29"/>
      <c r="M127" s="169"/>
      <c r="N127" s="170"/>
      <c r="O127" s="170"/>
      <c r="P127" s="170"/>
      <c r="Q127" s="170"/>
      <c r="R127" s="170"/>
      <c r="S127" s="170"/>
      <c r="T127" s="171"/>
      <c r="AT127" s="17" t="s">
        <v>149</v>
      </c>
      <c r="AU127" s="17" t="s">
        <v>84</v>
      </c>
    </row>
    <row r="128" spans="2:65" s="1" customFormat="1" ht="6.95" customHeight="1">
      <c r="B128" s="38"/>
      <c r="C128" s="39"/>
      <c r="D128" s="39"/>
      <c r="E128" s="39"/>
      <c r="F128" s="39"/>
      <c r="G128" s="39"/>
      <c r="H128" s="39"/>
      <c r="I128" s="39"/>
      <c r="J128" s="39"/>
      <c r="K128" s="39"/>
      <c r="L128" s="29"/>
    </row>
  </sheetData>
  <autoFilter ref="C83:K127" xr:uid="{00000000-0009-0000-0000-000002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200-000000000000}"/>
    <hyperlink ref="F93" r:id="rId2" xr:uid="{00000000-0004-0000-0200-000001000000}"/>
    <hyperlink ref="F98" r:id="rId3" xr:uid="{00000000-0004-0000-0200-000002000000}"/>
    <hyperlink ref="F103" r:id="rId4" xr:uid="{00000000-0004-0000-0200-000003000000}"/>
    <hyperlink ref="F107" r:id="rId5" xr:uid="{00000000-0004-0000-0200-000004000000}"/>
    <hyperlink ref="F111" r:id="rId6" xr:uid="{00000000-0004-0000-0200-000005000000}"/>
    <hyperlink ref="F127" r:id="rId7" xr:uid="{00000000-0004-0000-02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120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8"/>
      <c r="C3" s="19"/>
      <c r="D3" s="19"/>
      <c r="E3" s="19"/>
      <c r="F3" s="19"/>
      <c r="G3" s="19"/>
      <c r="H3" s="20"/>
    </row>
    <row r="4" spans="2:8" ht="24.95" customHeight="1">
      <c r="B4" s="20"/>
      <c r="C4" s="21" t="s">
        <v>509</v>
      </c>
      <c r="H4" s="20"/>
    </row>
    <row r="5" spans="2:8" ht="12" customHeight="1">
      <c r="B5" s="20"/>
      <c r="C5" s="23" t="s">
        <v>13</v>
      </c>
      <c r="D5" s="268" t="s">
        <v>14</v>
      </c>
      <c r="E5" s="266"/>
      <c r="F5" s="266"/>
      <c r="H5" s="20"/>
    </row>
    <row r="6" spans="2:8" ht="36.950000000000003" customHeight="1">
      <c r="B6" s="20"/>
      <c r="C6" s="25" t="s">
        <v>15</v>
      </c>
      <c r="D6" s="267" t="s">
        <v>16</v>
      </c>
      <c r="E6" s="266"/>
      <c r="F6" s="266"/>
      <c r="H6" s="20"/>
    </row>
    <row r="7" spans="2:8" ht="16.5" customHeight="1">
      <c r="B7" s="20"/>
      <c r="C7" s="26" t="s">
        <v>21</v>
      </c>
      <c r="D7" s="46" t="str">
        <f>'Rekapitulace stavby'!AN8</f>
        <v>17. 9. 2024</v>
      </c>
      <c r="H7" s="20"/>
    </row>
    <row r="8" spans="2:8" s="1" customFormat="1" ht="10.9" customHeight="1">
      <c r="B8" s="29"/>
      <c r="H8" s="29"/>
    </row>
    <row r="9" spans="2:8" s="10" customFormat="1" ht="29.25" customHeight="1">
      <c r="B9" s="105"/>
      <c r="C9" s="106" t="s">
        <v>55</v>
      </c>
      <c r="D9" s="107" t="s">
        <v>56</v>
      </c>
      <c r="E9" s="107" t="s">
        <v>127</v>
      </c>
      <c r="F9" s="108" t="s">
        <v>510</v>
      </c>
      <c r="H9" s="105"/>
    </row>
    <row r="10" spans="2:8" s="1" customFormat="1" ht="26.45" customHeight="1">
      <c r="B10" s="29"/>
      <c r="C10" s="172" t="s">
        <v>79</v>
      </c>
      <c r="D10" s="172" t="s">
        <v>80</v>
      </c>
      <c r="H10" s="29"/>
    </row>
    <row r="11" spans="2:8" s="1" customFormat="1" ht="16.899999999999999" customHeight="1">
      <c r="B11" s="29"/>
      <c r="C11" s="173" t="s">
        <v>88</v>
      </c>
      <c r="D11" s="174" t="s">
        <v>3</v>
      </c>
      <c r="E11" s="175" t="s">
        <v>3</v>
      </c>
      <c r="F11" s="176">
        <v>22.08</v>
      </c>
      <c r="H11" s="29"/>
    </row>
    <row r="12" spans="2:8" s="1" customFormat="1" ht="16.899999999999999" customHeight="1">
      <c r="B12" s="29"/>
      <c r="C12" s="177" t="s">
        <v>3</v>
      </c>
      <c r="D12" s="177" t="s">
        <v>385</v>
      </c>
      <c r="E12" s="17" t="s">
        <v>3</v>
      </c>
      <c r="F12" s="178">
        <v>12.48</v>
      </c>
      <c r="H12" s="29"/>
    </row>
    <row r="13" spans="2:8" s="1" customFormat="1" ht="16.899999999999999" customHeight="1">
      <c r="B13" s="29"/>
      <c r="C13" s="177" t="s">
        <v>3</v>
      </c>
      <c r="D13" s="177" t="s">
        <v>386</v>
      </c>
      <c r="E13" s="17" t="s">
        <v>3</v>
      </c>
      <c r="F13" s="178">
        <v>9.6</v>
      </c>
      <c r="H13" s="29"/>
    </row>
    <row r="14" spans="2:8" s="1" customFormat="1" ht="16.899999999999999" customHeight="1">
      <c r="B14" s="29"/>
      <c r="C14" s="177" t="s">
        <v>88</v>
      </c>
      <c r="D14" s="177" t="s">
        <v>153</v>
      </c>
      <c r="E14" s="17" t="s">
        <v>3</v>
      </c>
      <c r="F14" s="178">
        <v>22.08</v>
      </c>
      <c r="H14" s="29"/>
    </row>
    <row r="15" spans="2:8" s="1" customFormat="1" ht="16.899999999999999" customHeight="1">
      <c r="B15" s="29"/>
      <c r="C15" s="179" t="s">
        <v>511</v>
      </c>
      <c r="H15" s="29"/>
    </row>
    <row r="16" spans="2:8" s="1" customFormat="1" ht="16.899999999999999" customHeight="1">
      <c r="B16" s="29"/>
      <c r="C16" s="177" t="s">
        <v>381</v>
      </c>
      <c r="D16" s="177" t="s">
        <v>512</v>
      </c>
      <c r="E16" s="17" t="s">
        <v>145</v>
      </c>
      <c r="F16" s="178">
        <v>22.08</v>
      </c>
      <c r="H16" s="29"/>
    </row>
    <row r="17" spans="2:8" s="1" customFormat="1" ht="16.899999999999999" customHeight="1">
      <c r="B17" s="29"/>
      <c r="C17" s="177" t="s">
        <v>388</v>
      </c>
      <c r="D17" s="177" t="s">
        <v>513</v>
      </c>
      <c r="E17" s="17" t="s">
        <v>145</v>
      </c>
      <c r="F17" s="178">
        <v>22.08</v>
      </c>
      <c r="H17" s="29"/>
    </row>
    <row r="18" spans="2:8" s="1" customFormat="1" ht="16.899999999999999" customHeight="1">
      <c r="B18" s="29"/>
      <c r="C18" s="173" t="s">
        <v>90</v>
      </c>
      <c r="D18" s="174" t="s">
        <v>3</v>
      </c>
      <c r="E18" s="175" t="s">
        <v>3</v>
      </c>
      <c r="F18" s="176">
        <v>8.2080000000000002</v>
      </c>
      <c r="H18" s="29"/>
    </row>
    <row r="19" spans="2:8" s="1" customFormat="1" ht="16.899999999999999" customHeight="1">
      <c r="B19" s="29"/>
      <c r="C19" s="177" t="s">
        <v>3</v>
      </c>
      <c r="D19" s="177" t="s">
        <v>378</v>
      </c>
      <c r="E19" s="17" t="s">
        <v>3</v>
      </c>
      <c r="F19" s="178">
        <v>5.76</v>
      </c>
      <c r="H19" s="29"/>
    </row>
    <row r="20" spans="2:8" s="1" customFormat="1" ht="16.899999999999999" customHeight="1">
      <c r="B20" s="29"/>
      <c r="C20" s="177" t="s">
        <v>3</v>
      </c>
      <c r="D20" s="177" t="s">
        <v>379</v>
      </c>
      <c r="E20" s="17" t="s">
        <v>3</v>
      </c>
      <c r="F20" s="178">
        <v>2.448</v>
      </c>
      <c r="H20" s="29"/>
    </row>
    <row r="21" spans="2:8" s="1" customFormat="1" ht="16.899999999999999" customHeight="1">
      <c r="B21" s="29"/>
      <c r="C21" s="177" t="s">
        <v>90</v>
      </c>
      <c r="D21" s="177" t="s">
        <v>153</v>
      </c>
      <c r="E21" s="17" t="s">
        <v>3</v>
      </c>
      <c r="F21" s="178">
        <v>8.2080000000000002</v>
      </c>
      <c r="H21" s="29"/>
    </row>
    <row r="22" spans="2:8" s="1" customFormat="1" ht="16.899999999999999" customHeight="1">
      <c r="B22" s="29"/>
      <c r="C22" s="179" t="s">
        <v>511</v>
      </c>
      <c r="H22" s="29"/>
    </row>
    <row r="23" spans="2:8" s="1" customFormat="1" ht="16.899999999999999" customHeight="1">
      <c r="B23" s="29"/>
      <c r="C23" s="177" t="s">
        <v>374</v>
      </c>
      <c r="D23" s="177" t="s">
        <v>514</v>
      </c>
      <c r="E23" s="17" t="s">
        <v>213</v>
      </c>
      <c r="F23" s="178">
        <v>8.2080000000000002</v>
      </c>
      <c r="H23" s="29"/>
    </row>
    <row r="24" spans="2:8" s="1" customFormat="1" ht="16.899999999999999" customHeight="1">
      <c r="B24" s="29"/>
      <c r="C24" s="177" t="s">
        <v>393</v>
      </c>
      <c r="D24" s="177" t="s">
        <v>515</v>
      </c>
      <c r="E24" s="17" t="s">
        <v>395</v>
      </c>
      <c r="F24" s="178">
        <v>0.26300000000000001</v>
      </c>
      <c r="H24" s="29"/>
    </row>
    <row r="25" spans="2:8" s="1" customFormat="1" ht="16.899999999999999" customHeight="1">
      <c r="B25" s="29"/>
      <c r="C25" s="177" t="s">
        <v>400</v>
      </c>
      <c r="D25" s="177" t="s">
        <v>516</v>
      </c>
      <c r="E25" s="17" t="s">
        <v>395</v>
      </c>
      <c r="F25" s="178">
        <v>0.39400000000000002</v>
      </c>
      <c r="H25" s="29"/>
    </row>
    <row r="26" spans="2:8" s="1" customFormat="1" ht="16.899999999999999" customHeight="1">
      <c r="B26" s="29"/>
      <c r="C26" s="173" t="s">
        <v>93</v>
      </c>
      <c r="D26" s="174" t="s">
        <v>3</v>
      </c>
      <c r="E26" s="175" t="s">
        <v>3</v>
      </c>
      <c r="F26" s="176">
        <v>3187</v>
      </c>
      <c r="H26" s="29"/>
    </row>
    <row r="27" spans="2:8" s="1" customFormat="1" ht="16.899999999999999" customHeight="1">
      <c r="B27" s="29"/>
      <c r="C27" s="177" t="s">
        <v>3</v>
      </c>
      <c r="D27" s="177" t="s">
        <v>289</v>
      </c>
      <c r="E27" s="17" t="s">
        <v>3</v>
      </c>
      <c r="F27" s="178">
        <v>287</v>
      </c>
      <c r="H27" s="29"/>
    </row>
    <row r="28" spans="2:8" s="1" customFormat="1" ht="16.899999999999999" customHeight="1">
      <c r="B28" s="29"/>
      <c r="C28" s="177" t="s">
        <v>3</v>
      </c>
      <c r="D28" s="177" t="s">
        <v>290</v>
      </c>
      <c r="E28" s="17" t="s">
        <v>3</v>
      </c>
      <c r="F28" s="178">
        <v>2900</v>
      </c>
      <c r="H28" s="29"/>
    </row>
    <row r="29" spans="2:8" s="1" customFormat="1" ht="16.899999999999999" customHeight="1">
      <c r="B29" s="29"/>
      <c r="C29" s="177" t="s">
        <v>93</v>
      </c>
      <c r="D29" s="177" t="s">
        <v>153</v>
      </c>
      <c r="E29" s="17" t="s">
        <v>3</v>
      </c>
      <c r="F29" s="178">
        <v>3187</v>
      </c>
      <c r="H29" s="29"/>
    </row>
    <row r="30" spans="2:8" s="1" customFormat="1" ht="16.899999999999999" customHeight="1">
      <c r="B30" s="29"/>
      <c r="C30" s="179" t="s">
        <v>511</v>
      </c>
      <c r="H30" s="29"/>
    </row>
    <row r="31" spans="2:8" s="1" customFormat="1" ht="16.899999999999999" customHeight="1">
      <c r="B31" s="29"/>
      <c r="C31" s="177" t="s">
        <v>285</v>
      </c>
      <c r="D31" s="177" t="s">
        <v>517</v>
      </c>
      <c r="E31" s="17" t="s">
        <v>213</v>
      </c>
      <c r="F31" s="178">
        <v>3187</v>
      </c>
      <c r="H31" s="29"/>
    </row>
    <row r="32" spans="2:8" s="1" customFormat="1" ht="16.899999999999999" customHeight="1">
      <c r="B32" s="29"/>
      <c r="C32" s="177" t="s">
        <v>257</v>
      </c>
      <c r="D32" s="177" t="s">
        <v>518</v>
      </c>
      <c r="E32" s="17" t="s">
        <v>213</v>
      </c>
      <c r="F32" s="178">
        <v>1602.45</v>
      </c>
      <c r="H32" s="29"/>
    </row>
    <row r="33" spans="2:8" s="1" customFormat="1" ht="16.899999999999999" customHeight="1">
      <c r="B33" s="29"/>
      <c r="C33" s="177" t="s">
        <v>265</v>
      </c>
      <c r="D33" s="177" t="s">
        <v>519</v>
      </c>
      <c r="E33" s="17" t="s">
        <v>213</v>
      </c>
      <c r="F33" s="178">
        <v>3739.05</v>
      </c>
      <c r="H33" s="29"/>
    </row>
    <row r="34" spans="2:8" s="1" customFormat="1" ht="16.899999999999999" customHeight="1">
      <c r="B34" s="29"/>
      <c r="C34" s="177" t="s">
        <v>278</v>
      </c>
      <c r="D34" s="177" t="s">
        <v>520</v>
      </c>
      <c r="E34" s="17" t="s">
        <v>213</v>
      </c>
      <c r="F34" s="178">
        <v>4077</v>
      </c>
      <c r="H34" s="29"/>
    </row>
    <row r="35" spans="2:8" s="1" customFormat="1" ht="16.899999999999999" customHeight="1">
      <c r="B35" s="29"/>
      <c r="C35" s="177" t="s">
        <v>335</v>
      </c>
      <c r="D35" s="177" t="s">
        <v>336</v>
      </c>
      <c r="E35" s="17" t="s">
        <v>213</v>
      </c>
      <c r="F35" s="178">
        <v>2230.9</v>
      </c>
      <c r="H35" s="29"/>
    </row>
    <row r="36" spans="2:8" s="1" customFormat="1" ht="16.899999999999999" customHeight="1">
      <c r="B36" s="29"/>
      <c r="C36" s="173" t="s">
        <v>95</v>
      </c>
      <c r="D36" s="174" t="s">
        <v>3</v>
      </c>
      <c r="E36" s="175" t="s">
        <v>3</v>
      </c>
      <c r="F36" s="176">
        <v>890</v>
      </c>
      <c r="H36" s="29"/>
    </row>
    <row r="37" spans="2:8" s="1" customFormat="1" ht="16.899999999999999" customHeight="1">
      <c r="B37" s="29"/>
      <c r="C37" s="177" t="s">
        <v>3</v>
      </c>
      <c r="D37" s="177" t="s">
        <v>216</v>
      </c>
      <c r="E37" s="17" t="s">
        <v>3</v>
      </c>
      <c r="F37" s="178">
        <v>890</v>
      </c>
      <c r="H37" s="29"/>
    </row>
    <row r="38" spans="2:8" s="1" customFormat="1" ht="16.899999999999999" customHeight="1">
      <c r="B38" s="29"/>
      <c r="C38" s="177" t="s">
        <v>95</v>
      </c>
      <c r="D38" s="177" t="s">
        <v>153</v>
      </c>
      <c r="E38" s="17" t="s">
        <v>3</v>
      </c>
      <c r="F38" s="178">
        <v>890</v>
      </c>
      <c r="H38" s="29"/>
    </row>
    <row r="39" spans="2:8" s="1" customFormat="1" ht="16.899999999999999" customHeight="1">
      <c r="B39" s="29"/>
      <c r="C39" s="179" t="s">
        <v>511</v>
      </c>
      <c r="H39" s="29"/>
    </row>
    <row r="40" spans="2:8" s="1" customFormat="1" ht="16.899999999999999" customHeight="1">
      <c r="B40" s="29"/>
      <c r="C40" s="177" t="s">
        <v>211</v>
      </c>
      <c r="D40" s="177" t="s">
        <v>521</v>
      </c>
      <c r="E40" s="17" t="s">
        <v>213</v>
      </c>
      <c r="F40" s="178">
        <v>890</v>
      </c>
      <c r="H40" s="29"/>
    </row>
    <row r="41" spans="2:8" s="1" customFormat="1" ht="16.899999999999999" customHeight="1">
      <c r="B41" s="29"/>
      <c r="C41" s="177" t="s">
        <v>257</v>
      </c>
      <c r="D41" s="177" t="s">
        <v>518</v>
      </c>
      <c r="E41" s="17" t="s">
        <v>213</v>
      </c>
      <c r="F41" s="178">
        <v>1602.45</v>
      </c>
      <c r="H41" s="29"/>
    </row>
    <row r="42" spans="2:8" s="1" customFormat="1" ht="16.899999999999999" customHeight="1">
      <c r="B42" s="29"/>
      <c r="C42" s="177" t="s">
        <v>265</v>
      </c>
      <c r="D42" s="177" t="s">
        <v>519</v>
      </c>
      <c r="E42" s="17" t="s">
        <v>213</v>
      </c>
      <c r="F42" s="178">
        <v>3739.05</v>
      </c>
      <c r="H42" s="29"/>
    </row>
    <row r="43" spans="2:8" s="1" customFormat="1" ht="16.899999999999999" customHeight="1">
      <c r="B43" s="29"/>
      <c r="C43" s="177" t="s">
        <v>278</v>
      </c>
      <c r="D43" s="177" t="s">
        <v>520</v>
      </c>
      <c r="E43" s="17" t="s">
        <v>213</v>
      </c>
      <c r="F43" s="178">
        <v>4077</v>
      </c>
      <c r="H43" s="29"/>
    </row>
    <row r="44" spans="2:8" s="1" customFormat="1" ht="16.899999999999999" customHeight="1">
      <c r="B44" s="29"/>
      <c r="C44" s="177" t="s">
        <v>292</v>
      </c>
      <c r="D44" s="177" t="s">
        <v>522</v>
      </c>
      <c r="E44" s="17" t="s">
        <v>213</v>
      </c>
      <c r="F44" s="178">
        <v>890</v>
      </c>
      <c r="H44" s="29"/>
    </row>
    <row r="45" spans="2:8" s="1" customFormat="1" ht="16.899999999999999" customHeight="1">
      <c r="B45" s="29"/>
      <c r="C45" s="173" t="s">
        <v>97</v>
      </c>
      <c r="D45" s="174" t="s">
        <v>3</v>
      </c>
      <c r="E45" s="175" t="s">
        <v>3</v>
      </c>
      <c r="F45" s="176">
        <v>165</v>
      </c>
      <c r="H45" s="29"/>
    </row>
    <row r="46" spans="2:8" s="1" customFormat="1" ht="16.899999999999999" customHeight="1">
      <c r="B46" s="29"/>
      <c r="C46" s="177" t="s">
        <v>3</v>
      </c>
      <c r="D46" s="177" t="s">
        <v>308</v>
      </c>
      <c r="E46" s="17" t="s">
        <v>3</v>
      </c>
      <c r="F46" s="178">
        <v>165</v>
      </c>
      <c r="H46" s="29"/>
    </row>
    <row r="47" spans="2:8" s="1" customFormat="1" ht="16.899999999999999" customHeight="1">
      <c r="B47" s="29"/>
      <c r="C47" s="177" t="s">
        <v>97</v>
      </c>
      <c r="D47" s="177" t="s">
        <v>153</v>
      </c>
      <c r="E47" s="17" t="s">
        <v>3</v>
      </c>
      <c r="F47" s="178">
        <v>165</v>
      </c>
      <c r="H47" s="29"/>
    </row>
    <row r="48" spans="2:8" s="1" customFormat="1" ht="16.899999999999999" customHeight="1">
      <c r="B48" s="29"/>
      <c r="C48" s="179" t="s">
        <v>511</v>
      </c>
      <c r="H48" s="29"/>
    </row>
    <row r="49" spans="2:8" s="1" customFormat="1" ht="16.899999999999999" customHeight="1">
      <c r="B49" s="29"/>
      <c r="C49" s="177" t="s">
        <v>304</v>
      </c>
      <c r="D49" s="177" t="s">
        <v>523</v>
      </c>
      <c r="E49" s="17" t="s">
        <v>145</v>
      </c>
      <c r="F49" s="178">
        <v>165</v>
      </c>
      <c r="H49" s="29"/>
    </row>
    <row r="50" spans="2:8" s="1" customFormat="1" ht="16.899999999999999" customHeight="1">
      <c r="B50" s="29"/>
      <c r="C50" s="177" t="s">
        <v>252</v>
      </c>
      <c r="D50" s="177" t="s">
        <v>524</v>
      </c>
      <c r="E50" s="17" t="s">
        <v>213</v>
      </c>
      <c r="F50" s="178">
        <v>33</v>
      </c>
      <c r="H50" s="29"/>
    </row>
    <row r="51" spans="2:8" s="1" customFormat="1" ht="16.899999999999999" customHeight="1">
      <c r="B51" s="29"/>
      <c r="C51" s="177" t="s">
        <v>273</v>
      </c>
      <c r="D51" s="177" t="s">
        <v>525</v>
      </c>
      <c r="E51" s="17" t="s">
        <v>213</v>
      </c>
      <c r="F51" s="178">
        <v>33</v>
      </c>
      <c r="H51" s="29"/>
    </row>
    <row r="52" spans="2:8" s="1" customFormat="1" ht="16.899999999999999" customHeight="1">
      <c r="B52" s="29"/>
      <c r="C52" s="177" t="s">
        <v>310</v>
      </c>
      <c r="D52" s="177" t="s">
        <v>526</v>
      </c>
      <c r="E52" s="17" t="s">
        <v>145</v>
      </c>
      <c r="F52" s="178">
        <v>165</v>
      </c>
      <c r="H52" s="29"/>
    </row>
    <row r="53" spans="2:8" s="1" customFormat="1" ht="16.899999999999999" customHeight="1">
      <c r="B53" s="29"/>
      <c r="C53" s="177" t="s">
        <v>323</v>
      </c>
      <c r="D53" s="177" t="s">
        <v>527</v>
      </c>
      <c r="E53" s="17" t="s">
        <v>145</v>
      </c>
      <c r="F53" s="178">
        <v>165</v>
      </c>
      <c r="H53" s="29"/>
    </row>
    <row r="54" spans="2:8" s="1" customFormat="1" ht="16.899999999999999" customHeight="1">
      <c r="B54" s="29"/>
      <c r="C54" s="173" t="s">
        <v>99</v>
      </c>
      <c r="D54" s="174" t="s">
        <v>3</v>
      </c>
      <c r="E54" s="175" t="s">
        <v>3</v>
      </c>
      <c r="F54" s="176">
        <v>77.5</v>
      </c>
      <c r="H54" s="29"/>
    </row>
    <row r="55" spans="2:8" s="1" customFormat="1" ht="16.899999999999999" customHeight="1">
      <c r="B55" s="29"/>
      <c r="C55" s="177" t="s">
        <v>3</v>
      </c>
      <c r="D55" s="177" t="s">
        <v>230</v>
      </c>
      <c r="E55" s="17" t="s">
        <v>3</v>
      </c>
      <c r="F55" s="178">
        <v>77.5</v>
      </c>
      <c r="H55" s="29"/>
    </row>
    <row r="56" spans="2:8" s="1" customFormat="1" ht="16.899999999999999" customHeight="1">
      <c r="B56" s="29"/>
      <c r="C56" s="177" t="s">
        <v>99</v>
      </c>
      <c r="D56" s="177" t="s">
        <v>153</v>
      </c>
      <c r="E56" s="17" t="s">
        <v>3</v>
      </c>
      <c r="F56" s="178">
        <v>77.5</v>
      </c>
      <c r="H56" s="29"/>
    </row>
    <row r="57" spans="2:8" s="1" customFormat="1" ht="16.899999999999999" customHeight="1">
      <c r="B57" s="29"/>
      <c r="C57" s="179" t="s">
        <v>511</v>
      </c>
      <c r="H57" s="29"/>
    </row>
    <row r="58" spans="2:8" s="1" customFormat="1" ht="16.899999999999999" customHeight="1">
      <c r="B58" s="29"/>
      <c r="C58" s="177" t="s">
        <v>226</v>
      </c>
      <c r="D58" s="177" t="s">
        <v>528</v>
      </c>
      <c r="E58" s="17" t="s">
        <v>213</v>
      </c>
      <c r="F58" s="178">
        <v>77.5</v>
      </c>
      <c r="H58" s="29"/>
    </row>
    <row r="59" spans="2:8" s="1" customFormat="1" ht="16.899999999999999" customHeight="1">
      <c r="B59" s="29"/>
      <c r="C59" s="177" t="s">
        <v>257</v>
      </c>
      <c r="D59" s="177" t="s">
        <v>518</v>
      </c>
      <c r="E59" s="17" t="s">
        <v>213</v>
      </c>
      <c r="F59" s="178">
        <v>1602.45</v>
      </c>
      <c r="H59" s="29"/>
    </row>
    <row r="60" spans="2:8" s="1" customFormat="1" ht="16.899999999999999" customHeight="1">
      <c r="B60" s="29"/>
      <c r="C60" s="177" t="s">
        <v>265</v>
      </c>
      <c r="D60" s="177" t="s">
        <v>519</v>
      </c>
      <c r="E60" s="17" t="s">
        <v>213</v>
      </c>
      <c r="F60" s="178">
        <v>3739.05</v>
      </c>
      <c r="H60" s="29"/>
    </row>
    <row r="61" spans="2:8" s="1" customFormat="1" ht="16.899999999999999" customHeight="1">
      <c r="B61" s="29"/>
      <c r="C61" s="173" t="s">
        <v>102</v>
      </c>
      <c r="D61" s="174" t="s">
        <v>3</v>
      </c>
      <c r="E61" s="175" t="s">
        <v>3</v>
      </c>
      <c r="F61" s="176">
        <v>2</v>
      </c>
      <c r="H61" s="29"/>
    </row>
    <row r="62" spans="2:8" s="1" customFormat="1" ht="16.899999999999999" customHeight="1">
      <c r="B62" s="29"/>
      <c r="C62" s="177" t="s">
        <v>3</v>
      </c>
      <c r="D62" s="177" t="s">
        <v>84</v>
      </c>
      <c r="E62" s="17" t="s">
        <v>3</v>
      </c>
      <c r="F62" s="178">
        <v>2</v>
      </c>
      <c r="H62" s="29"/>
    </row>
    <row r="63" spans="2:8" s="1" customFormat="1" ht="16.899999999999999" customHeight="1">
      <c r="B63" s="29"/>
      <c r="C63" s="177" t="s">
        <v>102</v>
      </c>
      <c r="D63" s="177" t="s">
        <v>153</v>
      </c>
      <c r="E63" s="17" t="s">
        <v>3</v>
      </c>
      <c r="F63" s="178">
        <v>2</v>
      </c>
      <c r="H63" s="29"/>
    </row>
    <row r="64" spans="2:8" s="1" customFormat="1" ht="16.899999999999999" customHeight="1">
      <c r="B64" s="29"/>
      <c r="C64" s="179" t="s">
        <v>511</v>
      </c>
      <c r="H64" s="29"/>
    </row>
    <row r="65" spans="2:8" s="1" customFormat="1" ht="16.899999999999999" customHeight="1">
      <c r="B65" s="29"/>
      <c r="C65" s="177" t="s">
        <v>154</v>
      </c>
      <c r="D65" s="177" t="s">
        <v>529</v>
      </c>
      <c r="E65" s="17" t="s">
        <v>156</v>
      </c>
      <c r="F65" s="178">
        <v>2</v>
      </c>
      <c r="H65" s="29"/>
    </row>
    <row r="66" spans="2:8" s="1" customFormat="1" ht="16.899999999999999" customHeight="1">
      <c r="B66" s="29"/>
      <c r="C66" s="177" t="s">
        <v>172</v>
      </c>
      <c r="D66" s="177" t="s">
        <v>530</v>
      </c>
      <c r="E66" s="17" t="s">
        <v>156</v>
      </c>
      <c r="F66" s="178">
        <v>2</v>
      </c>
      <c r="H66" s="29"/>
    </row>
    <row r="67" spans="2:8" s="1" customFormat="1" ht="16.899999999999999" customHeight="1">
      <c r="B67" s="29"/>
      <c r="C67" s="177" t="s">
        <v>232</v>
      </c>
      <c r="D67" s="177" t="s">
        <v>531</v>
      </c>
      <c r="E67" s="17" t="s">
        <v>156</v>
      </c>
      <c r="F67" s="178">
        <v>2</v>
      </c>
      <c r="H67" s="29"/>
    </row>
    <row r="68" spans="2:8" s="1" customFormat="1" ht="16.899999999999999" customHeight="1">
      <c r="B68" s="29"/>
      <c r="C68" s="173" t="s">
        <v>104</v>
      </c>
      <c r="D68" s="174" t="s">
        <v>3</v>
      </c>
      <c r="E68" s="175" t="s">
        <v>3</v>
      </c>
      <c r="F68" s="176">
        <v>6</v>
      </c>
      <c r="H68" s="29"/>
    </row>
    <row r="69" spans="2:8" s="1" customFormat="1" ht="16.899999999999999" customHeight="1">
      <c r="B69" s="29"/>
      <c r="C69" s="177" t="s">
        <v>3</v>
      </c>
      <c r="D69" s="177" t="s">
        <v>105</v>
      </c>
      <c r="E69" s="17" t="s">
        <v>3</v>
      </c>
      <c r="F69" s="178">
        <v>6</v>
      </c>
      <c r="H69" s="29"/>
    </row>
    <row r="70" spans="2:8" s="1" customFormat="1" ht="16.899999999999999" customHeight="1">
      <c r="B70" s="29"/>
      <c r="C70" s="177" t="s">
        <v>104</v>
      </c>
      <c r="D70" s="177" t="s">
        <v>153</v>
      </c>
      <c r="E70" s="17" t="s">
        <v>3</v>
      </c>
      <c r="F70" s="178">
        <v>6</v>
      </c>
      <c r="H70" s="29"/>
    </row>
    <row r="71" spans="2:8" s="1" customFormat="1" ht="16.899999999999999" customHeight="1">
      <c r="B71" s="29"/>
      <c r="C71" s="179" t="s">
        <v>511</v>
      </c>
      <c r="H71" s="29"/>
    </row>
    <row r="72" spans="2:8" s="1" customFormat="1" ht="16.899999999999999" customHeight="1">
      <c r="B72" s="29"/>
      <c r="C72" s="177" t="s">
        <v>159</v>
      </c>
      <c r="D72" s="177" t="s">
        <v>532</v>
      </c>
      <c r="E72" s="17" t="s">
        <v>156</v>
      </c>
      <c r="F72" s="178">
        <v>6</v>
      </c>
      <c r="H72" s="29"/>
    </row>
    <row r="73" spans="2:8" s="1" customFormat="1" ht="16.899999999999999" customHeight="1">
      <c r="B73" s="29"/>
      <c r="C73" s="177" t="s">
        <v>177</v>
      </c>
      <c r="D73" s="177" t="s">
        <v>533</v>
      </c>
      <c r="E73" s="17" t="s">
        <v>156</v>
      </c>
      <c r="F73" s="178">
        <v>6</v>
      </c>
      <c r="H73" s="29"/>
    </row>
    <row r="74" spans="2:8" s="1" customFormat="1" ht="16.899999999999999" customHeight="1">
      <c r="B74" s="29"/>
      <c r="C74" s="177" t="s">
        <v>237</v>
      </c>
      <c r="D74" s="177" t="s">
        <v>534</v>
      </c>
      <c r="E74" s="17" t="s">
        <v>156</v>
      </c>
      <c r="F74" s="178">
        <v>6</v>
      </c>
      <c r="H74" s="29"/>
    </row>
    <row r="75" spans="2:8" s="1" customFormat="1" ht="16.899999999999999" customHeight="1">
      <c r="B75" s="29"/>
      <c r="C75" s="173" t="s">
        <v>106</v>
      </c>
      <c r="D75" s="174" t="s">
        <v>3</v>
      </c>
      <c r="E75" s="175" t="s">
        <v>3</v>
      </c>
      <c r="F75" s="176">
        <v>2</v>
      </c>
      <c r="H75" s="29"/>
    </row>
    <row r="76" spans="2:8" s="1" customFormat="1" ht="16.899999999999999" customHeight="1">
      <c r="B76" s="29"/>
      <c r="C76" s="177" t="s">
        <v>3</v>
      </c>
      <c r="D76" s="177" t="s">
        <v>84</v>
      </c>
      <c r="E76" s="17" t="s">
        <v>3</v>
      </c>
      <c r="F76" s="178">
        <v>2</v>
      </c>
      <c r="H76" s="29"/>
    </row>
    <row r="77" spans="2:8" s="1" customFormat="1" ht="16.899999999999999" customHeight="1">
      <c r="B77" s="29"/>
      <c r="C77" s="177" t="s">
        <v>106</v>
      </c>
      <c r="D77" s="177" t="s">
        <v>153</v>
      </c>
      <c r="E77" s="17" t="s">
        <v>3</v>
      </c>
      <c r="F77" s="178">
        <v>2</v>
      </c>
      <c r="H77" s="29"/>
    </row>
    <row r="78" spans="2:8" s="1" customFormat="1" ht="16.899999999999999" customHeight="1">
      <c r="B78" s="29"/>
      <c r="C78" s="179" t="s">
        <v>511</v>
      </c>
      <c r="H78" s="29"/>
    </row>
    <row r="79" spans="2:8" s="1" customFormat="1" ht="16.899999999999999" customHeight="1">
      <c r="B79" s="29"/>
      <c r="C79" s="177" t="s">
        <v>163</v>
      </c>
      <c r="D79" s="177" t="s">
        <v>535</v>
      </c>
      <c r="E79" s="17" t="s">
        <v>156</v>
      </c>
      <c r="F79" s="178">
        <v>2</v>
      </c>
      <c r="H79" s="29"/>
    </row>
    <row r="80" spans="2:8" s="1" customFormat="1" ht="16.899999999999999" customHeight="1">
      <c r="B80" s="29"/>
      <c r="C80" s="177" t="s">
        <v>182</v>
      </c>
      <c r="D80" s="177" t="s">
        <v>536</v>
      </c>
      <c r="E80" s="17" t="s">
        <v>156</v>
      </c>
      <c r="F80" s="178">
        <v>2</v>
      </c>
      <c r="H80" s="29"/>
    </row>
    <row r="81" spans="2:8" s="1" customFormat="1" ht="16.899999999999999" customHeight="1">
      <c r="B81" s="29"/>
      <c r="C81" s="177" t="s">
        <v>242</v>
      </c>
      <c r="D81" s="177" t="s">
        <v>537</v>
      </c>
      <c r="E81" s="17" t="s">
        <v>156</v>
      </c>
      <c r="F81" s="178">
        <v>2</v>
      </c>
      <c r="H81" s="29"/>
    </row>
    <row r="82" spans="2:8" s="1" customFormat="1" ht="16.899999999999999" customHeight="1">
      <c r="B82" s="29"/>
      <c r="C82" s="173" t="s">
        <v>107</v>
      </c>
      <c r="D82" s="174" t="s">
        <v>3</v>
      </c>
      <c r="E82" s="175" t="s">
        <v>3</v>
      </c>
      <c r="F82" s="176">
        <v>3</v>
      </c>
      <c r="H82" s="29"/>
    </row>
    <row r="83" spans="2:8" s="1" customFormat="1" ht="16.899999999999999" customHeight="1">
      <c r="B83" s="29"/>
      <c r="C83" s="177" t="s">
        <v>3</v>
      </c>
      <c r="D83" s="177" t="s">
        <v>108</v>
      </c>
      <c r="E83" s="17" t="s">
        <v>3</v>
      </c>
      <c r="F83" s="178">
        <v>3</v>
      </c>
      <c r="H83" s="29"/>
    </row>
    <row r="84" spans="2:8" s="1" customFormat="1" ht="16.899999999999999" customHeight="1">
      <c r="B84" s="29"/>
      <c r="C84" s="177" t="s">
        <v>107</v>
      </c>
      <c r="D84" s="177" t="s">
        <v>153</v>
      </c>
      <c r="E84" s="17" t="s">
        <v>3</v>
      </c>
      <c r="F84" s="178">
        <v>3</v>
      </c>
      <c r="H84" s="29"/>
    </row>
    <row r="85" spans="2:8" s="1" customFormat="1" ht="16.899999999999999" customHeight="1">
      <c r="B85" s="29"/>
      <c r="C85" s="179" t="s">
        <v>511</v>
      </c>
      <c r="H85" s="29"/>
    </row>
    <row r="86" spans="2:8" s="1" customFormat="1" ht="16.899999999999999" customHeight="1">
      <c r="B86" s="29"/>
      <c r="C86" s="177" t="s">
        <v>168</v>
      </c>
      <c r="D86" s="177" t="s">
        <v>538</v>
      </c>
      <c r="E86" s="17" t="s">
        <v>156</v>
      </c>
      <c r="F86" s="178">
        <v>3</v>
      </c>
      <c r="H86" s="29"/>
    </row>
    <row r="87" spans="2:8" s="1" customFormat="1" ht="16.899999999999999" customHeight="1">
      <c r="B87" s="29"/>
      <c r="C87" s="177" t="s">
        <v>187</v>
      </c>
      <c r="D87" s="177" t="s">
        <v>539</v>
      </c>
      <c r="E87" s="17" t="s">
        <v>156</v>
      </c>
      <c r="F87" s="178">
        <v>3</v>
      </c>
      <c r="H87" s="29"/>
    </row>
    <row r="88" spans="2:8" s="1" customFormat="1" ht="16.899999999999999" customHeight="1">
      <c r="B88" s="29"/>
      <c r="C88" s="177" t="s">
        <v>247</v>
      </c>
      <c r="D88" s="177" t="s">
        <v>540</v>
      </c>
      <c r="E88" s="17" t="s">
        <v>156</v>
      </c>
      <c r="F88" s="178">
        <v>3</v>
      </c>
      <c r="H88" s="29"/>
    </row>
    <row r="89" spans="2:8" s="1" customFormat="1" ht="16.899999999999999" customHeight="1">
      <c r="B89" s="29"/>
      <c r="C89" s="173" t="s">
        <v>109</v>
      </c>
      <c r="D89" s="174" t="s">
        <v>3</v>
      </c>
      <c r="E89" s="175" t="s">
        <v>3</v>
      </c>
      <c r="F89" s="176">
        <v>297</v>
      </c>
      <c r="H89" s="29"/>
    </row>
    <row r="90" spans="2:8" s="1" customFormat="1" ht="16.899999999999999" customHeight="1">
      <c r="B90" s="29"/>
      <c r="C90" s="177" t="s">
        <v>3</v>
      </c>
      <c r="D90" s="177" t="s">
        <v>222</v>
      </c>
      <c r="E90" s="17" t="s">
        <v>3</v>
      </c>
      <c r="F90" s="178">
        <v>287</v>
      </c>
      <c r="H90" s="29"/>
    </row>
    <row r="91" spans="2:8" s="1" customFormat="1" ht="16.899999999999999" customHeight="1">
      <c r="B91" s="29"/>
      <c r="C91" s="177" t="s">
        <v>3</v>
      </c>
      <c r="D91" s="177" t="s">
        <v>224</v>
      </c>
      <c r="E91" s="17" t="s">
        <v>3</v>
      </c>
      <c r="F91" s="178">
        <v>10</v>
      </c>
      <c r="H91" s="29"/>
    </row>
    <row r="92" spans="2:8" s="1" customFormat="1" ht="16.899999999999999" customHeight="1">
      <c r="B92" s="29"/>
      <c r="C92" s="177" t="s">
        <v>109</v>
      </c>
      <c r="D92" s="177" t="s">
        <v>153</v>
      </c>
      <c r="E92" s="17" t="s">
        <v>3</v>
      </c>
      <c r="F92" s="178">
        <v>297</v>
      </c>
      <c r="H92" s="29"/>
    </row>
    <row r="93" spans="2:8" s="1" customFormat="1" ht="16.899999999999999" customHeight="1">
      <c r="B93" s="29"/>
      <c r="C93" s="179" t="s">
        <v>511</v>
      </c>
      <c r="H93" s="29"/>
    </row>
    <row r="94" spans="2:8" s="1" customFormat="1" ht="16.899999999999999" customHeight="1">
      <c r="B94" s="29"/>
      <c r="C94" s="177" t="s">
        <v>218</v>
      </c>
      <c r="D94" s="177" t="s">
        <v>541</v>
      </c>
      <c r="E94" s="17" t="s">
        <v>213</v>
      </c>
      <c r="F94" s="178">
        <v>297</v>
      </c>
      <c r="H94" s="29"/>
    </row>
    <row r="95" spans="2:8" s="1" customFormat="1" ht="16.899999999999999" customHeight="1">
      <c r="B95" s="29"/>
      <c r="C95" s="177" t="s">
        <v>257</v>
      </c>
      <c r="D95" s="177" t="s">
        <v>518</v>
      </c>
      <c r="E95" s="17" t="s">
        <v>213</v>
      </c>
      <c r="F95" s="178">
        <v>1602.45</v>
      </c>
      <c r="H95" s="29"/>
    </row>
    <row r="96" spans="2:8" s="1" customFormat="1" ht="16.899999999999999" customHeight="1">
      <c r="B96" s="29"/>
      <c r="C96" s="177" t="s">
        <v>265</v>
      </c>
      <c r="D96" s="177" t="s">
        <v>519</v>
      </c>
      <c r="E96" s="17" t="s">
        <v>213</v>
      </c>
      <c r="F96" s="178">
        <v>3739.05</v>
      </c>
      <c r="H96" s="29"/>
    </row>
    <row r="97" spans="2:8" s="1" customFormat="1" ht="16.899999999999999" customHeight="1">
      <c r="B97" s="29"/>
      <c r="C97" s="173" t="s">
        <v>111</v>
      </c>
      <c r="D97" s="174" t="s">
        <v>3</v>
      </c>
      <c r="E97" s="175" t="s">
        <v>3</v>
      </c>
      <c r="F97" s="176">
        <v>287</v>
      </c>
      <c r="H97" s="29"/>
    </row>
    <row r="98" spans="2:8" s="1" customFormat="1" ht="16.899999999999999" customHeight="1">
      <c r="B98" s="29"/>
      <c r="C98" s="177" t="s">
        <v>3</v>
      </c>
      <c r="D98" s="177" t="s">
        <v>222</v>
      </c>
      <c r="E98" s="17" t="s">
        <v>3</v>
      </c>
      <c r="F98" s="178">
        <v>287</v>
      </c>
      <c r="H98" s="29"/>
    </row>
    <row r="99" spans="2:8" s="1" customFormat="1" ht="16.899999999999999" customHeight="1">
      <c r="B99" s="29"/>
      <c r="C99" s="177" t="s">
        <v>111</v>
      </c>
      <c r="D99" s="177" t="s">
        <v>223</v>
      </c>
      <c r="E99" s="17" t="s">
        <v>3</v>
      </c>
      <c r="F99" s="178">
        <v>287</v>
      </c>
      <c r="H99" s="29"/>
    </row>
    <row r="100" spans="2:8" s="1" customFormat="1" ht="16.899999999999999" customHeight="1">
      <c r="B100" s="29"/>
      <c r="C100" s="179" t="s">
        <v>511</v>
      </c>
      <c r="H100" s="29"/>
    </row>
    <row r="101" spans="2:8" s="1" customFormat="1" ht="16.899999999999999" customHeight="1">
      <c r="B101" s="29"/>
      <c r="C101" s="177" t="s">
        <v>218</v>
      </c>
      <c r="D101" s="177" t="s">
        <v>541</v>
      </c>
      <c r="E101" s="17" t="s">
        <v>213</v>
      </c>
      <c r="F101" s="178">
        <v>297</v>
      </c>
      <c r="H101" s="29"/>
    </row>
    <row r="102" spans="2:8" s="1" customFormat="1" ht="16.899999999999999" customHeight="1">
      <c r="B102" s="29"/>
      <c r="C102" s="177" t="s">
        <v>285</v>
      </c>
      <c r="D102" s="177" t="s">
        <v>517</v>
      </c>
      <c r="E102" s="17" t="s">
        <v>213</v>
      </c>
      <c r="F102" s="178">
        <v>3187</v>
      </c>
      <c r="H102" s="29"/>
    </row>
    <row r="103" spans="2:8" s="1" customFormat="1" ht="26.45" customHeight="1">
      <c r="B103" s="29"/>
      <c r="C103" s="172" t="s">
        <v>85</v>
      </c>
      <c r="D103" s="172" t="s">
        <v>86</v>
      </c>
      <c r="H103" s="29"/>
    </row>
    <row r="104" spans="2:8" s="1" customFormat="1" ht="16.899999999999999" customHeight="1">
      <c r="B104" s="29"/>
      <c r="C104" s="173" t="s">
        <v>88</v>
      </c>
      <c r="D104" s="174" t="s">
        <v>3</v>
      </c>
      <c r="E104" s="175" t="s">
        <v>3</v>
      </c>
      <c r="F104" s="176">
        <v>15.194000000000001</v>
      </c>
      <c r="H104" s="29"/>
    </row>
    <row r="105" spans="2:8" s="1" customFormat="1" ht="16.899999999999999" customHeight="1">
      <c r="B105" s="29"/>
      <c r="C105" s="177" t="s">
        <v>3</v>
      </c>
      <c r="D105" s="177" t="s">
        <v>494</v>
      </c>
      <c r="E105" s="17" t="s">
        <v>3</v>
      </c>
      <c r="F105" s="178">
        <v>8.4</v>
      </c>
      <c r="H105" s="29"/>
    </row>
    <row r="106" spans="2:8" s="1" customFormat="1" ht="16.899999999999999" customHeight="1">
      <c r="B106" s="29"/>
      <c r="C106" s="177" t="s">
        <v>3</v>
      </c>
      <c r="D106" s="177" t="s">
        <v>495</v>
      </c>
      <c r="E106" s="17" t="s">
        <v>3</v>
      </c>
      <c r="F106" s="178">
        <v>6.7939999999999996</v>
      </c>
      <c r="H106" s="29"/>
    </row>
    <row r="107" spans="2:8" s="1" customFormat="1" ht="16.899999999999999" customHeight="1">
      <c r="B107" s="29"/>
      <c r="C107" s="177" t="s">
        <v>88</v>
      </c>
      <c r="D107" s="177" t="s">
        <v>153</v>
      </c>
      <c r="E107" s="17" t="s">
        <v>3</v>
      </c>
      <c r="F107" s="178">
        <v>15.194000000000001</v>
      </c>
      <c r="H107" s="29"/>
    </row>
    <row r="108" spans="2:8" s="1" customFormat="1" ht="16.899999999999999" customHeight="1">
      <c r="B108" s="29"/>
      <c r="C108" s="179" t="s">
        <v>511</v>
      </c>
      <c r="H108" s="29"/>
    </row>
    <row r="109" spans="2:8" s="1" customFormat="1" ht="16.899999999999999" customHeight="1">
      <c r="B109" s="29"/>
      <c r="C109" s="177" t="s">
        <v>381</v>
      </c>
      <c r="D109" s="177" t="s">
        <v>512</v>
      </c>
      <c r="E109" s="17" t="s">
        <v>145</v>
      </c>
      <c r="F109" s="178">
        <v>15.194000000000001</v>
      </c>
      <c r="H109" s="29"/>
    </row>
    <row r="110" spans="2:8" s="1" customFormat="1" ht="16.899999999999999" customHeight="1">
      <c r="B110" s="29"/>
      <c r="C110" s="177" t="s">
        <v>388</v>
      </c>
      <c r="D110" s="177" t="s">
        <v>513</v>
      </c>
      <c r="E110" s="17" t="s">
        <v>145</v>
      </c>
      <c r="F110" s="178">
        <v>15.194000000000001</v>
      </c>
      <c r="H110" s="29"/>
    </row>
    <row r="111" spans="2:8" s="1" customFormat="1" ht="16.899999999999999" customHeight="1">
      <c r="B111" s="29"/>
      <c r="C111" s="173" t="s">
        <v>90</v>
      </c>
      <c r="D111" s="174" t="s">
        <v>3</v>
      </c>
      <c r="E111" s="175" t="s">
        <v>3</v>
      </c>
      <c r="F111" s="176">
        <v>5.36</v>
      </c>
      <c r="H111" s="29"/>
    </row>
    <row r="112" spans="2:8" s="1" customFormat="1" ht="16.899999999999999" customHeight="1">
      <c r="B112" s="29"/>
      <c r="C112" s="177" t="s">
        <v>3</v>
      </c>
      <c r="D112" s="177" t="s">
        <v>491</v>
      </c>
      <c r="E112" s="17" t="s">
        <v>3</v>
      </c>
      <c r="F112" s="178">
        <v>4.32</v>
      </c>
      <c r="H112" s="29"/>
    </row>
    <row r="113" spans="2:8" s="1" customFormat="1" ht="16.899999999999999" customHeight="1">
      <c r="B113" s="29"/>
      <c r="C113" s="177" t="s">
        <v>3</v>
      </c>
      <c r="D113" s="177" t="s">
        <v>492</v>
      </c>
      <c r="E113" s="17" t="s">
        <v>3</v>
      </c>
      <c r="F113" s="178">
        <v>1.04</v>
      </c>
      <c r="H113" s="29"/>
    </row>
    <row r="114" spans="2:8" s="1" customFormat="1" ht="16.899999999999999" customHeight="1">
      <c r="B114" s="29"/>
      <c r="C114" s="177" t="s">
        <v>90</v>
      </c>
      <c r="D114" s="177" t="s">
        <v>153</v>
      </c>
      <c r="E114" s="17" t="s">
        <v>3</v>
      </c>
      <c r="F114" s="178">
        <v>5.36</v>
      </c>
      <c r="H114" s="29"/>
    </row>
    <row r="115" spans="2:8" s="1" customFormat="1" ht="16.899999999999999" customHeight="1">
      <c r="B115" s="29"/>
      <c r="C115" s="179" t="s">
        <v>511</v>
      </c>
      <c r="H115" s="29"/>
    </row>
    <row r="116" spans="2:8" s="1" customFormat="1" ht="16.899999999999999" customHeight="1">
      <c r="B116" s="29"/>
      <c r="C116" s="177" t="s">
        <v>374</v>
      </c>
      <c r="D116" s="177" t="s">
        <v>514</v>
      </c>
      <c r="E116" s="17" t="s">
        <v>213</v>
      </c>
      <c r="F116" s="178">
        <v>5.36</v>
      </c>
      <c r="H116" s="29"/>
    </row>
    <row r="117" spans="2:8" s="1" customFormat="1" ht="16.899999999999999" customHeight="1">
      <c r="B117" s="29"/>
      <c r="C117" s="177" t="s">
        <v>393</v>
      </c>
      <c r="D117" s="177" t="s">
        <v>515</v>
      </c>
      <c r="E117" s="17" t="s">
        <v>395</v>
      </c>
      <c r="F117" s="178">
        <v>0.17199999999999999</v>
      </c>
      <c r="H117" s="29"/>
    </row>
    <row r="118" spans="2:8" s="1" customFormat="1" ht="16.899999999999999" customHeight="1">
      <c r="B118" s="29"/>
      <c r="C118" s="177" t="s">
        <v>400</v>
      </c>
      <c r="D118" s="177" t="s">
        <v>516</v>
      </c>
      <c r="E118" s="17" t="s">
        <v>395</v>
      </c>
      <c r="F118" s="178">
        <v>0.25700000000000001</v>
      </c>
      <c r="H118" s="29"/>
    </row>
    <row r="119" spans="2:8" s="1" customFormat="1" ht="7.35" customHeight="1">
      <c r="B119" s="38"/>
      <c r="C119" s="39"/>
      <c r="D119" s="39"/>
      <c r="E119" s="39"/>
      <c r="F119" s="39"/>
      <c r="G119" s="39"/>
      <c r="H119" s="29"/>
    </row>
    <row r="120" spans="2:8" s="1" customFormat="1"/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9"/>
  <sheetViews>
    <sheetView showGridLines="0" topLeftCell="A76" zoomScale="110" zoomScaleNormal="110" workbookViewId="0"/>
  </sheetViews>
  <sheetFormatPr defaultRowHeight="11.25"/>
  <cols>
    <col min="1" max="1" width="8.33203125" style="180" customWidth="1"/>
    <col min="2" max="2" width="1.6640625" style="180" customWidth="1"/>
    <col min="3" max="4" width="5" style="180" customWidth="1"/>
    <col min="5" max="5" width="11.6640625" style="180" customWidth="1"/>
    <col min="6" max="6" width="9.1640625" style="180" customWidth="1"/>
    <col min="7" max="7" width="5" style="180" customWidth="1"/>
    <col min="8" max="8" width="77.83203125" style="180" customWidth="1"/>
    <col min="9" max="10" width="20" style="180" customWidth="1"/>
    <col min="11" max="11" width="1.6640625" style="180" customWidth="1"/>
  </cols>
  <sheetData>
    <row r="1" spans="2:11" customFormat="1" ht="37.5" customHeight="1"/>
    <row r="2" spans="2:11" customFormat="1" ht="7.5" customHeight="1">
      <c r="B2" s="181"/>
      <c r="C2" s="182"/>
      <c r="D2" s="182"/>
      <c r="E2" s="182"/>
      <c r="F2" s="182"/>
      <c r="G2" s="182"/>
      <c r="H2" s="182"/>
      <c r="I2" s="182"/>
      <c r="J2" s="182"/>
      <c r="K2" s="183"/>
    </row>
    <row r="3" spans="2:11" s="15" customFormat="1" ht="45" customHeight="1">
      <c r="B3" s="184"/>
      <c r="C3" s="303" t="s">
        <v>542</v>
      </c>
      <c r="D3" s="303"/>
      <c r="E3" s="303"/>
      <c r="F3" s="303"/>
      <c r="G3" s="303"/>
      <c r="H3" s="303"/>
      <c r="I3" s="303"/>
      <c r="J3" s="303"/>
      <c r="K3" s="185"/>
    </row>
    <row r="4" spans="2:11" customFormat="1" ht="25.5" customHeight="1">
      <c r="B4" s="186"/>
      <c r="C4" s="302" t="s">
        <v>543</v>
      </c>
      <c r="D4" s="302"/>
      <c r="E4" s="302"/>
      <c r="F4" s="302"/>
      <c r="G4" s="302"/>
      <c r="H4" s="302"/>
      <c r="I4" s="302"/>
      <c r="J4" s="302"/>
      <c r="K4" s="187"/>
    </row>
    <row r="5" spans="2:11" customFormat="1" ht="5.25" customHeight="1">
      <c r="B5" s="186"/>
      <c r="C5" s="188"/>
      <c r="D5" s="188"/>
      <c r="E5" s="188"/>
      <c r="F5" s="188"/>
      <c r="G5" s="188"/>
      <c r="H5" s="188"/>
      <c r="I5" s="188"/>
      <c r="J5" s="188"/>
      <c r="K5" s="187"/>
    </row>
    <row r="6" spans="2:11" customFormat="1" ht="15" customHeight="1">
      <c r="B6" s="186"/>
      <c r="C6" s="301" t="s">
        <v>544</v>
      </c>
      <c r="D6" s="301"/>
      <c r="E6" s="301"/>
      <c r="F6" s="301"/>
      <c r="G6" s="301"/>
      <c r="H6" s="301"/>
      <c r="I6" s="301"/>
      <c r="J6" s="301"/>
      <c r="K6" s="187"/>
    </row>
    <row r="7" spans="2:11" customFormat="1" ht="15" customHeight="1">
      <c r="B7" s="190"/>
      <c r="C7" s="301" t="s">
        <v>545</v>
      </c>
      <c r="D7" s="301"/>
      <c r="E7" s="301"/>
      <c r="F7" s="301"/>
      <c r="G7" s="301"/>
      <c r="H7" s="301"/>
      <c r="I7" s="301"/>
      <c r="J7" s="301"/>
      <c r="K7" s="187"/>
    </row>
    <row r="8" spans="2:11" customFormat="1" ht="12.75" customHeight="1">
      <c r="B8" s="190"/>
      <c r="C8" s="189"/>
      <c r="D8" s="189"/>
      <c r="E8" s="189"/>
      <c r="F8" s="189"/>
      <c r="G8" s="189"/>
      <c r="H8" s="189"/>
      <c r="I8" s="189"/>
      <c r="J8" s="189"/>
      <c r="K8" s="187"/>
    </row>
    <row r="9" spans="2:11" customFormat="1" ht="15" customHeight="1">
      <c r="B9" s="190"/>
      <c r="C9" s="301" t="s">
        <v>546</v>
      </c>
      <c r="D9" s="301"/>
      <c r="E9" s="301"/>
      <c r="F9" s="301"/>
      <c r="G9" s="301"/>
      <c r="H9" s="301"/>
      <c r="I9" s="301"/>
      <c r="J9" s="301"/>
      <c r="K9" s="187"/>
    </row>
    <row r="10" spans="2:11" customFormat="1" ht="15" customHeight="1">
      <c r="B10" s="190"/>
      <c r="C10" s="189"/>
      <c r="D10" s="301" t="s">
        <v>547</v>
      </c>
      <c r="E10" s="301"/>
      <c r="F10" s="301"/>
      <c r="G10" s="301"/>
      <c r="H10" s="301"/>
      <c r="I10" s="301"/>
      <c r="J10" s="301"/>
      <c r="K10" s="187"/>
    </row>
    <row r="11" spans="2:11" customFormat="1" ht="15" customHeight="1">
      <c r="B11" s="190"/>
      <c r="C11" s="191"/>
      <c r="D11" s="301" t="s">
        <v>548</v>
      </c>
      <c r="E11" s="301"/>
      <c r="F11" s="301"/>
      <c r="G11" s="301"/>
      <c r="H11" s="301"/>
      <c r="I11" s="301"/>
      <c r="J11" s="301"/>
      <c r="K11" s="187"/>
    </row>
    <row r="12" spans="2:11" customFormat="1" ht="15" customHeight="1">
      <c r="B12" s="190"/>
      <c r="C12" s="191"/>
      <c r="D12" s="189"/>
      <c r="E12" s="189"/>
      <c r="F12" s="189"/>
      <c r="G12" s="189"/>
      <c r="H12" s="189"/>
      <c r="I12" s="189"/>
      <c r="J12" s="189"/>
      <c r="K12" s="187"/>
    </row>
    <row r="13" spans="2:11" customFormat="1" ht="15" customHeight="1">
      <c r="B13" s="190"/>
      <c r="C13" s="191"/>
      <c r="D13" s="192" t="s">
        <v>549</v>
      </c>
      <c r="E13" s="189"/>
      <c r="F13" s="189"/>
      <c r="G13" s="189"/>
      <c r="H13" s="189"/>
      <c r="I13" s="189"/>
      <c r="J13" s="189"/>
      <c r="K13" s="187"/>
    </row>
    <row r="14" spans="2:11" customFormat="1" ht="12.75" customHeight="1">
      <c r="B14" s="190"/>
      <c r="C14" s="191"/>
      <c r="D14" s="191"/>
      <c r="E14" s="191"/>
      <c r="F14" s="191"/>
      <c r="G14" s="191"/>
      <c r="H14" s="191"/>
      <c r="I14" s="191"/>
      <c r="J14" s="191"/>
      <c r="K14" s="187"/>
    </row>
    <row r="15" spans="2:11" customFormat="1" ht="15" customHeight="1">
      <c r="B15" s="190"/>
      <c r="C15" s="191"/>
      <c r="D15" s="301" t="s">
        <v>550</v>
      </c>
      <c r="E15" s="301"/>
      <c r="F15" s="301"/>
      <c r="G15" s="301"/>
      <c r="H15" s="301"/>
      <c r="I15" s="301"/>
      <c r="J15" s="301"/>
      <c r="K15" s="187"/>
    </row>
    <row r="16" spans="2:11" customFormat="1" ht="15" customHeight="1">
      <c r="B16" s="190"/>
      <c r="C16" s="191"/>
      <c r="D16" s="301" t="s">
        <v>551</v>
      </c>
      <c r="E16" s="301"/>
      <c r="F16" s="301"/>
      <c r="G16" s="301"/>
      <c r="H16" s="301"/>
      <c r="I16" s="301"/>
      <c r="J16" s="301"/>
      <c r="K16" s="187"/>
    </row>
    <row r="17" spans="2:11" customFormat="1" ht="15" customHeight="1">
      <c r="B17" s="190"/>
      <c r="C17" s="191"/>
      <c r="D17" s="301" t="s">
        <v>552</v>
      </c>
      <c r="E17" s="301"/>
      <c r="F17" s="301"/>
      <c r="G17" s="301"/>
      <c r="H17" s="301"/>
      <c r="I17" s="301"/>
      <c r="J17" s="301"/>
      <c r="K17" s="187"/>
    </row>
    <row r="18" spans="2:11" customFormat="1" ht="15" customHeight="1">
      <c r="B18" s="190"/>
      <c r="C18" s="191"/>
      <c r="D18" s="191"/>
      <c r="E18" s="193" t="s">
        <v>81</v>
      </c>
      <c r="F18" s="301" t="s">
        <v>553</v>
      </c>
      <c r="G18" s="301"/>
      <c r="H18" s="301"/>
      <c r="I18" s="301"/>
      <c r="J18" s="301"/>
      <c r="K18" s="187"/>
    </row>
    <row r="19" spans="2:11" customFormat="1" ht="15" customHeight="1">
      <c r="B19" s="190"/>
      <c r="C19" s="191"/>
      <c r="D19" s="191"/>
      <c r="E19" s="193" t="s">
        <v>554</v>
      </c>
      <c r="F19" s="301" t="s">
        <v>555</v>
      </c>
      <c r="G19" s="301"/>
      <c r="H19" s="301"/>
      <c r="I19" s="301"/>
      <c r="J19" s="301"/>
      <c r="K19" s="187"/>
    </row>
    <row r="20" spans="2:11" customFormat="1" ht="15" customHeight="1">
      <c r="B20" s="190"/>
      <c r="C20" s="191"/>
      <c r="D20" s="191"/>
      <c r="E20" s="193" t="s">
        <v>556</v>
      </c>
      <c r="F20" s="301" t="s">
        <v>557</v>
      </c>
      <c r="G20" s="301"/>
      <c r="H20" s="301"/>
      <c r="I20" s="301"/>
      <c r="J20" s="301"/>
      <c r="K20" s="187"/>
    </row>
    <row r="21" spans="2:11" customFormat="1" ht="15" customHeight="1">
      <c r="B21" s="190"/>
      <c r="C21" s="191"/>
      <c r="D21" s="191"/>
      <c r="E21" s="193" t="s">
        <v>558</v>
      </c>
      <c r="F21" s="301" t="s">
        <v>559</v>
      </c>
      <c r="G21" s="301"/>
      <c r="H21" s="301"/>
      <c r="I21" s="301"/>
      <c r="J21" s="301"/>
      <c r="K21" s="187"/>
    </row>
    <row r="22" spans="2:11" customFormat="1" ht="15" customHeight="1">
      <c r="B22" s="190"/>
      <c r="C22" s="191"/>
      <c r="D22" s="191"/>
      <c r="E22" s="193" t="s">
        <v>560</v>
      </c>
      <c r="F22" s="301" t="s">
        <v>561</v>
      </c>
      <c r="G22" s="301"/>
      <c r="H22" s="301"/>
      <c r="I22" s="301"/>
      <c r="J22" s="301"/>
      <c r="K22" s="187"/>
    </row>
    <row r="23" spans="2:11" customFormat="1" ht="15" customHeight="1">
      <c r="B23" s="190"/>
      <c r="C23" s="191"/>
      <c r="D23" s="191"/>
      <c r="E23" s="193" t="s">
        <v>562</v>
      </c>
      <c r="F23" s="301" t="s">
        <v>563</v>
      </c>
      <c r="G23" s="301"/>
      <c r="H23" s="301"/>
      <c r="I23" s="301"/>
      <c r="J23" s="301"/>
      <c r="K23" s="187"/>
    </row>
    <row r="24" spans="2:11" customFormat="1" ht="12.75" customHeight="1">
      <c r="B24" s="190"/>
      <c r="C24" s="191"/>
      <c r="D24" s="191"/>
      <c r="E24" s="191"/>
      <c r="F24" s="191"/>
      <c r="G24" s="191"/>
      <c r="H24" s="191"/>
      <c r="I24" s="191"/>
      <c r="J24" s="191"/>
      <c r="K24" s="187"/>
    </row>
    <row r="25" spans="2:11" customFormat="1" ht="15" customHeight="1">
      <c r="B25" s="190"/>
      <c r="C25" s="301" t="s">
        <v>564</v>
      </c>
      <c r="D25" s="301"/>
      <c r="E25" s="301"/>
      <c r="F25" s="301"/>
      <c r="G25" s="301"/>
      <c r="H25" s="301"/>
      <c r="I25" s="301"/>
      <c r="J25" s="301"/>
      <c r="K25" s="187"/>
    </row>
    <row r="26" spans="2:11" customFormat="1" ht="15" customHeight="1">
      <c r="B26" s="190"/>
      <c r="C26" s="301" t="s">
        <v>565</v>
      </c>
      <c r="D26" s="301"/>
      <c r="E26" s="301"/>
      <c r="F26" s="301"/>
      <c r="G26" s="301"/>
      <c r="H26" s="301"/>
      <c r="I26" s="301"/>
      <c r="J26" s="301"/>
      <c r="K26" s="187"/>
    </row>
    <row r="27" spans="2:11" customFormat="1" ht="15" customHeight="1">
      <c r="B27" s="190"/>
      <c r="C27" s="189"/>
      <c r="D27" s="301" t="s">
        <v>566</v>
      </c>
      <c r="E27" s="301"/>
      <c r="F27" s="301"/>
      <c r="G27" s="301"/>
      <c r="H27" s="301"/>
      <c r="I27" s="301"/>
      <c r="J27" s="301"/>
      <c r="K27" s="187"/>
    </row>
    <row r="28" spans="2:11" customFormat="1" ht="15" customHeight="1">
      <c r="B28" s="190"/>
      <c r="C28" s="191"/>
      <c r="D28" s="301" t="s">
        <v>567</v>
      </c>
      <c r="E28" s="301"/>
      <c r="F28" s="301"/>
      <c r="G28" s="301"/>
      <c r="H28" s="301"/>
      <c r="I28" s="301"/>
      <c r="J28" s="301"/>
      <c r="K28" s="187"/>
    </row>
    <row r="29" spans="2:11" customFormat="1" ht="12.75" customHeight="1">
      <c r="B29" s="190"/>
      <c r="C29" s="191"/>
      <c r="D29" s="191"/>
      <c r="E29" s="191"/>
      <c r="F29" s="191"/>
      <c r="G29" s="191"/>
      <c r="H29" s="191"/>
      <c r="I29" s="191"/>
      <c r="J29" s="191"/>
      <c r="K29" s="187"/>
    </row>
    <row r="30" spans="2:11" customFormat="1" ht="15" customHeight="1">
      <c r="B30" s="190"/>
      <c r="C30" s="191"/>
      <c r="D30" s="301" t="s">
        <v>568</v>
      </c>
      <c r="E30" s="301"/>
      <c r="F30" s="301"/>
      <c r="G30" s="301"/>
      <c r="H30" s="301"/>
      <c r="I30" s="301"/>
      <c r="J30" s="301"/>
      <c r="K30" s="187"/>
    </row>
    <row r="31" spans="2:11" customFormat="1" ht="15" customHeight="1">
      <c r="B31" s="190"/>
      <c r="C31" s="191"/>
      <c r="D31" s="301" t="s">
        <v>569</v>
      </c>
      <c r="E31" s="301"/>
      <c r="F31" s="301"/>
      <c r="G31" s="301"/>
      <c r="H31" s="301"/>
      <c r="I31" s="301"/>
      <c r="J31" s="301"/>
      <c r="K31" s="187"/>
    </row>
    <row r="32" spans="2:11" customFormat="1" ht="12.75" customHeight="1">
      <c r="B32" s="190"/>
      <c r="C32" s="191"/>
      <c r="D32" s="191"/>
      <c r="E32" s="191"/>
      <c r="F32" s="191"/>
      <c r="G32" s="191"/>
      <c r="H32" s="191"/>
      <c r="I32" s="191"/>
      <c r="J32" s="191"/>
      <c r="K32" s="187"/>
    </row>
    <row r="33" spans="2:11" customFormat="1" ht="15" customHeight="1">
      <c r="B33" s="190"/>
      <c r="C33" s="191"/>
      <c r="D33" s="301" t="s">
        <v>570</v>
      </c>
      <c r="E33" s="301"/>
      <c r="F33" s="301"/>
      <c r="G33" s="301"/>
      <c r="H33" s="301"/>
      <c r="I33" s="301"/>
      <c r="J33" s="301"/>
      <c r="K33" s="187"/>
    </row>
    <row r="34" spans="2:11" customFormat="1" ht="15" customHeight="1">
      <c r="B34" s="190"/>
      <c r="C34" s="191"/>
      <c r="D34" s="301" t="s">
        <v>571</v>
      </c>
      <c r="E34" s="301"/>
      <c r="F34" s="301"/>
      <c r="G34" s="301"/>
      <c r="H34" s="301"/>
      <c r="I34" s="301"/>
      <c r="J34" s="301"/>
      <c r="K34" s="187"/>
    </row>
    <row r="35" spans="2:11" customFormat="1" ht="15" customHeight="1">
      <c r="B35" s="190"/>
      <c r="C35" s="191"/>
      <c r="D35" s="301" t="s">
        <v>572</v>
      </c>
      <c r="E35" s="301"/>
      <c r="F35" s="301"/>
      <c r="G35" s="301"/>
      <c r="H35" s="301"/>
      <c r="I35" s="301"/>
      <c r="J35" s="301"/>
      <c r="K35" s="187"/>
    </row>
    <row r="36" spans="2:11" customFormat="1" ht="15" customHeight="1">
      <c r="B36" s="190"/>
      <c r="C36" s="191"/>
      <c r="D36" s="189"/>
      <c r="E36" s="192" t="s">
        <v>126</v>
      </c>
      <c r="F36" s="189"/>
      <c r="G36" s="301" t="s">
        <v>573</v>
      </c>
      <c r="H36" s="301"/>
      <c r="I36" s="301"/>
      <c r="J36" s="301"/>
      <c r="K36" s="187"/>
    </row>
    <row r="37" spans="2:11" customFormat="1" ht="30.75" customHeight="1">
      <c r="B37" s="190"/>
      <c r="C37" s="191"/>
      <c r="D37" s="189"/>
      <c r="E37" s="192" t="s">
        <v>574</v>
      </c>
      <c r="F37" s="189"/>
      <c r="G37" s="301" t="s">
        <v>575</v>
      </c>
      <c r="H37" s="301"/>
      <c r="I37" s="301"/>
      <c r="J37" s="301"/>
      <c r="K37" s="187"/>
    </row>
    <row r="38" spans="2:11" customFormat="1" ht="15" customHeight="1">
      <c r="B38" s="190"/>
      <c r="C38" s="191"/>
      <c r="D38" s="189"/>
      <c r="E38" s="192" t="s">
        <v>55</v>
      </c>
      <c r="F38" s="189"/>
      <c r="G38" s="301" t="s">
        <v>576</v>
      </c>
      <c r="H38" s="301"/>
      <c r="I38" s="301"/>
      <c r="J38" s="301"/>
      <c r="K38" s="187"/>
    </row>
    <row r="39" spans="2:11" customFormat="1" ht="15" customHeight="1">
      <c r="B39" s="190"/>
      <c r="C39" s="191"/>
      <c r="D39" s="189"/>
      <c r="E39" s="192" t="s">
        <v>56</v>
      </c>
      <c r="F39" s="189"/>
      <c r="G39" s="301" t="s">
        <v>577</v>
      </c>
      <c r="H39" s="301"/>
      <c r="I39" s="301"/>
      <c r="J39" s="301"/>
      <c r="K39" s="187"/>
    </row>
    <row r="40" spans="2:11" customFormat="1" ht="15" customHeight="1">
      <c r="B40" s="190"/>
      <c r="C40" s="191"/>
      <c r="D40" s="189"/>
      <c r="E40" s="192" t="s">
        <v>127</v>
      </c>
      <c r="F40" s="189"/>
      <c r="G40" s="301" t="s">
        <v>578</v>
      </c>
      <c r="H40" s="301"/>
      <c r="I40" s="301"/>
      <c r="J40" s="301"/>
      <c r="K40" s="187"/>
    </row>
    <row r="41" spans="2:11" customFormat="1" ht="15" customHeight="1">
      <c r="B41" s="190"/>
      <c r="C41" s="191"/>
      <c r="D41" s="189"/>
      <c r="E41" s="192" t="s">
        <v>128</v>
      </c>
      <c r="F41" s="189"/>
      <c r="G41" s="301" t="s">
        <v>579</v>
      </c>
      <c r="H41" s="301"/>
      <c r="I41" s="301"/>
      <c r="J41" s="301"/>
      <c r="K41" s="187"/>
    </row>
    <row r="42" spans="2:11" customFormat="1" ht="15" customHeight="1">
      <c r="B42" s="190"/>
      <c r="C42" s="191"/>
      <c r="D42" s="189"/>
      <c r="E42" s="192" t="s">
        <v>580</v>
      </c>
      <c r="F42" s="189"/>
      <c r="G42" s="301" t="s">
        <v>581</v>
      </c>
      <c r="H42" s="301"/>
      <c r="I42" s="301"/>
      <c r="J42" s="301"/>
      <c r="K42" s="187"/>
    </row>
    <row r="43" spans="2:11" customFormat="1" ht="15" customHeight="1">
      <c r="B43" s="190"/>
      <c r="C43" s="191"/>
      <c r="D43" s="189"/>
      <c r="E43" s="192"/>
      <c r="F43" s="189"/>
      <c r="G43" s="301" t="s">
        <v>582</v>
      </c>
      <c r="H43" s="301"/>
      <c r="I43" s="301"/>
      <c r="J43" s="301"/>
      <c r="K43" s="187"/>
    </row>
    <row r="44" spans="2:11" customFormat="1" ht="15" customHeight="1">
      <c r="B44" s="190"/>
      <c r="C44" s="191"/>
      <c r="D44" s="189"/>
      <c r="E44" s="192" t="s">
        <v>583</v>
      </c>
      <c r="F44" s="189"/>
      <c r="G44" s="301" t="s">
        <v>584</v>
      </c>
      <c r="H44" s="301"/>
      <c r="I44" s="301"/>
      <c r="J44" s="301"/>
      <c r="K44" s="187"/>
    </row>
    <row r="45" spans="2:11" customFormat="1" ht="15" customHeight="1">
      <c r="B45" s="190"/>
      <c r="C45" s="191"/>
      <c r="D45" s="189"/>
      <c r="E45" s="192" t="s">
        <v>130</v>
      </c>
      <c r="F45" s="189"/>
      <c r="G45" s="301" t="s">
        <v>585</v>
      </c>
      <c r="H45" s="301"/>
      <c r="I45" s="301"/>
      <c r="J45" s="301"/>
      <c r="K45" s="187"/>
    </row>
    <row r="46" spans="2:11" customFormat="1" ht="12.75" customHeight="1">
      <c r="B46" s="190"/>
      <c r="C46" s="191"/>
      <c r="D46" s="189"/>
      <c r="E46" s="189"/>
      <c r="F46" s="189"/>
      <c r="G46" s="189"/>
      <c r="H46" s="189"/>
      <c r="I46" s="189"/>
      <c r="J46" s="189"/>
      <c r="K46" s="187"/>
    </row>
    <row r="47" spans="2:11" customFormat="1" ht="15" customHeight="1">
      <c r="B47" s="190"/>
      <c r="C47" s="191"/>
      <c r="D47" s="301" t="s">
        <v>586</v>
      </c>
      <c r="E47" s="301"/>
      <c r="F47" s="301"/>
      <c r="G47" s="301"/>
      <c r="H47" s="301"/>
      <c r="I47" s="301"/>
      <c r="J47" s="301"/>
      <c r="K47" s="187"/>
    </row>
    <row r="48" spans="2:11" customFormat="1" ht="15" customHeight="1">
      <c r="B48" s="190"/>
      <c r="C48" s="191"/>
      <c r="D48" s="191"/>
      <c r="E48" s="301" t="s">
        <v>587</v>
      </c>
      <c r="F48" s="301"/>
      <c r="G48" s="301"/>
      <c r="H48" s="301"/>
      <c r="I48" s="301"/>
      <c r="J48" s="301"/>
      <c r="K48" s="187"/>
    </row>
    <row r="49" spans="2:11" customFormat="1" ht="15" customHeight="1">
      <c r="B49" s="190"/>
      <c r="C49" s="191"/>
      <c r="D49" s="191"/>
      <c r="E49" s="301" t="s">
        <v>588</v>
      </c>
      <c r="F49" s="301"/>
      <c r="G49" s="301"/>
      <c r="H49" s="301"/>
      <c r="I49" s="301"/>
      <c r="J49" s="301"/>
      <c r="K49" s="187"/>
    </row>
    <row r="50" spans="2:11" customFormat="1" ht="15" customHeight="1">
      <c r="B50" s="190"/>
      <c r="C50" s="191"/>
      <c r="D50" s="191"/>
      <c r="E50" s="301" t="s">
        <v>589</v>
      </c>
      <c r="F50" s="301"/>
      <c r="G50" s="301"/>
      <c r="H50" s="301"/>
      <c r="I50" s="301"/>
      <c r="J50" s="301"/>
      <c r="K50" s="187"/>
    </row>
    <row r="51" spans="2:11" customFormat="1" ht="15" customHeight="1">
      <c r="B51" s="190"/>
      <c r="C51" s="191"/>
      <c r="D51" s="301" t="s">
        <v>590</v>
      </c>
      <c r="E51" s="301"/>
      <c r="F51" s="301"/>
      <c r="G51" s="301"/>
      <c r="H51" s="301"/>
      <c r="I51" s="301"/>
      <c r="J51" s="301"/>
      <c r="K51" s="187"/>
    </row>
    <row r="52" spans="2:11" customFormat="1" ht="25.5" customHeight="1">
      <c r="B52" s="186"/>
      <c r="C52" s="302" t="s">
        <v>591</v>
      </c>
      <c r="D52" s="302"/>
      <c r="E52" s="302"/>
      <c r="F52" s="302"/>
      <c r="G52" s="302"/>
      <c r="H52" s="302"/>
      <c r="I52" s="302"/>
      <c r="J52" s="302"/>
      <c r="K52" s="187"/>
    </row>
    <row r="53" spans="2:11" customFormat="1" ht="5.25" customHeight="1">
      <c r="B53" s="186"/>
      <c r="C53" s="188"/>
      <c r="D53" s="188"/>
      <c r="E53" s="188"/>
      <c r="F53" s="188"/>
      <c r="G53" s="188"/>
      <c r="H53" s="188"/>
      <c r="I53" s="188"/>
      <c r="J53" s="188"/>
      <c r="K53" s="187"/>
    </row>
    <row r="54" spans="2:11" customFormat="1" ht="15" customHeight="1">
      <c r="B54" s="186"/>
      <c r="C54" s="301" t="s">
        <v>592</v>
      </c>
      <c r="D54" s="301"/>
      <c r="E54" s="301"/>
      <c r="F54" s="301"/>
      <c r="G54" s="301"/>
      <c r="H54" s="301"/>
      <c r="I54" s="301"/>
      <c r="J54" s="301"/>
      <c r="K54" s="187"/>
    </row>
    <row r="55" spans="2:11" customFormat="1" ht="15" customHeight="1">
      <c r="B55" s="186"/>
      <c r="C55" s="301" t="s">
        <v>593</v>
      </c>
      <c r="D55" s="301"/>
      <c r="E55" s="301"/>
      <c r="F55" s="301"/>
      <c r="G55" s="301"/>
      <c r="H55" s="301"/>
      <c r="I55" s="301"/>
      <c r="J55" s="301"/>
      <c r="K55" s="187"/>
    </row>
    <row r="56" spans="2:11" customFormat="1" ht="12.75" customHeight="1">
      <c r="B56" s="186"/>
      <c r="C56" s="189"/>
      <c r="D56" s="189"/>
      <c r="E56" s="189"/>
      <c r="F56" s="189"/>
      <c r="G56" s="189"/>
      <c r="H56" s="189"/>
      <c r="I56" s="189"/>
      <c r="J56" s="189"/>
      <c r="K56" s="187"/>
    </row>
    <row r="57" spans="2:11" customFormat="1" ht="15" customHeight="1">
      <c r="B57" s="186"/>
      <c r="C57" s="301" t="s">
        <v>594</v>
      </c>
      <c r="D57" s="301"/>
      <c r="E57" s="301"/>
      <c r="F57" s="301"/>
      <c r="G57" s="301"/>
      <c r="H57" s="301"/>
      <c r="I57" s="301"/>
      <c r="J57" s="301"/>
      <c r="K57" s="187"/>
    </row>
    <row r="58" spans="2:11" customFormat="1" ht="15" customHeight="1">
      <c r="B58" s="186"/>
      <c r="C58" s="191"/>
      <c r="D58" s="301" t="s">
        <v>595</v>
      </c>
      <c r="E58" s="301"/>
      <c r="F58" s="301"/>
      <c r="G58" s="301"/>
      <c r="H58" s="301"/>
      <c r="I58" s="301"/>
      <c r="J58" s="301"/>
      <c r="K58" s="187"/>
    </row>
    <row r="59" spans="2:11" customFormat="1" ht="15" customHeight="1">
      <c r="B59" s="186"/>
      <c r="C59" s="191"/>
      <c r="D59" s="301" t="s">
        <v>596</v>
      </c>
      <c r="E59" s="301"/>
      <c r="F59" s="301"/>
      <c r="G59" s="301"/>
      <c r="H59" s="301"/>
      <c r="I59" s="301"/>
      <c r="J59" s="301"/>
      <c r="K59" s="187"/>
    </row>
    <row r="60" spans="2:11" customFormat="1" ht="15" customHeight="1">
      <c r="B60" s="186"/>
      <c r="C60" s="191"/>
      <c r="D60" s="301" t="s">
        <v>597</v>
      </c>
      <c r="E60" s="301"/>
      <c r="F60" s="301"/>
      <c r="G60" s="301"/>
      <c r="H60" s="301"/>
      <c r="I60" s="301"/>
      <c r="J60" s="301"/>
      <c r="K60" s="187"/>
    </row>
    <row r="61" spans="2:11" customFormat="1" ht="15" customHeight="1">
      <c r="B61" s="186"/>
      <c r="C61" s="191"/>
      <c r="D61" s="301" t="s">
        <v>598</v>
      </c>
      <c r="E61" s="301"/>
      <c r="F61" s="301"/>
      <c r="G61" s="301"/>
      <c r="H61" s="301"/>
      <c r="I61" s="301"/>
      <c r="J61" s="301"/>
      <c r="K61" s="187"/>
    </row>
    <row r="62" spans="2:11" customFormat="1" ht="15" customHeight="1">
      <c r="B62" s="186"/>
      <c r="C62" s="191"/>
      <c r="D62" s="304" t="s">
        <v>599</v>
      </c>
      <c r="E62" s="304"/>
      <c r="F62" s="304"/>
      <c r="G62" s="304"/>
      <c r="H62" s="304"/>
      <c r="I62" s="304"/>
      <c r="J62" s="304"/>
      <c r="K62" s="187"/>
    </row>
    <row r="63" spans="2:11" customFormat="1" ht="15" customHeight="1">
      <c r="B63" s="186"/>
      <c r="C63" s="191"/>
      <c r="D63" s="301" t="s">
        <v>600</v>
      </c>
      <c r="E63" s="301"/>
      <c r="F63" s="301"/>
      <c r="G63" s="301"/>
      <c r="H63" s="301"/>
      <c r="I63" s="301"/>
      <c r="J63" s="301"/>
      <c r="K63" s="187"/>
    </row>
    <row r="64" spans="2:11" customFormat="1" ht="12.75" customHeight="1">
      <c r="B64" s="186"/>
      <c r="C64" s="191"/>
      <c r="D64" s="191"/>
      <c r="E64" s="194"/>
      <c r="F64" s="191"/>
      <c r="G64" s="191"/>
      <c r="H64" s="191"/>
      <c r="I64" s="191"/>
      <c r="J64" s="191"/>
      <c r="K64" s="187"/>
    </row>
    <row r="65" spans="2:11" customFormat="1" ht="15" customHeight="1">
      <c r="B65" s="186"/>
      <c r="C65" s="191"/>
      <c r="D65" s="301" t="s">
        <v>601</v>
      </c>
      <c r="E65" s="301"/>
      <c r="F65" s="301"/>
      <c r="G65" s="301"/>
      <c r="H65" s="301"/>
      <c r="I65" s="301"/>
      <c r="J65" s="301"/>
      <c r="K65" s="187"/>
    </row>
    <row r="66" spans="2:11" customFormat="1" ht="15" customHeight="1">
      <c r="B66" s="186"/>
      <c r="C66" s="191"/>
      <c r="D66" s="304" t="s">
        <v>602</v>
      </c>
      <c r="E66" s="304"/>
      <c r="F66" s="304"/>
      <c r="G66" s="304"/>
      <c r="H66" s="304"/>
      <c r="I66" s="304"/>
      <c r="J66" s="304"/>
      <c r="K66" s="187"/>
    </row>
    <row r="67" spans="2:11" customFormat="1" ht="15" customHeight="1">
      <c r="B67" s="186"/>
      <c r="C67" s="191"/>
      <c r="D67" s="301" t="s">
        <v>603</v>
      </c>
      <c r="E67" s="301"/>
      <c r="F67" s="301"/>
      <c r="G67" s="301"/>
      <c r="H67" s="301"/>
      <c r="I67" s="301"/>
      <c r="J67" s="301"/>
      <c r="K67" s="187"/>
    </row>
    <row r="68" spans="2:11" customFormat="1" ht="15" customHeight="1">
      <c r="B68" s="186"/>
      <c r="C68" s="191"/>
      <c r="D68" s="301" t="s">
        <v>604</v>
      </c>
      <c r="E68" s="301"/>
      <c r="F68" s="301"/>
      <c r="G68" s="301"/>
      <c r="H68" s="301"/>
      <c r="I68" s="301"/>
      <c r="J68" s="301"/>
      <c r="K68" s="187"/>
    </row>
    <row r="69" spans="2:11" customFormat="1" ht="15" customHeight="1">
      <c r="B69" s="186"/>
      <c r="C69" s="191"/>
      <c r="D69" s="301" t="s">
        <v>605</v>
      </c>
      <c r="E69" s="301"/>
      <c r="F69" s="301"/>
      <c r="G69" s="301"/>
      <c r="H69" s="301"/>
      <c r="I69" s="301"/>
      <c r="J69" s="301"/>
      <c r="K69" s="187"/>
    </row>
    <row r="70" spans="2:11" customFormat="1" ht="15" customHeight="1">
      <c r="B70" s="186"/>
      <c r="C70" s="191"/>
      <c r="D70" s="301" t="s">
        <v>606</v>
      </c>
      <c r="E70" s="301"/>
      <c r="F70" s="301"/>
      <c r="G70" s="301"/>
      <c r="H70" s="301"/>
      <c r="I70" s="301"/>
      <c r="J70" s="301"/>
      <c r="K70" s="187"/>
    </row>
    <row r="71" spans="2:11" customFormat="1" ht="12.75" customHeight="1">
      <c r="B71" s="195"/>
      <c r="C71" s="196"/>
      <c r="D71" s="196"/>
      <c r="E71" s="196"/>
      <c r="F71" s="196"/>
      <c r="G71" s="196"/>
      <c r="H71" s="196"/>
      <c r="I71" s="196"/>
      <c r="J71" s="196"/>
      <c r="K71" s="197"/>
    </row>
    <row r="72" spans="2:11" customFormat="1" ht="18.75" customHeight="1">
      <c r="B72" s="198"/>
      <c r="C72" s="198"/>
      <c r="D72" s="198"/>
      <c r="E72" s="198"/>
      <c r="F72" s="198"/>
      <c r="G72" s="198"/>
      <c r="H72" s="198"/>
      <c r="I72" s="198"/>
      <c r="J72" s="198"/>
      <c r="K72" s="199"/>
    </row>
    <row r="73" spans="2:11" customFormat="1" ht="18.75" customHeight="1">
      <c r="B73" s="199"/>
      <c r="C73" s="199"/>
      <c r="D73" s="199"/>
      <c r="E73" s="199"/>
      <c r="F73" s="199"/>
      <c r="G73" s="199"/>
      <c r="H73" s="199"/>
      <c r="I73" s="199"/>
      <c r="J73" s="199"/>
      <c r="K73" s="199"/>
    </row>
    <row r="74" spans="2:11" customFormat="1" ht="7.5" customHeight="1">
      <c r="B74" s="200"/>
      <c r="C74" s="201"/>
      <c r="D74" s="201"/>
      <c r="E74" s="201"/>
      <c r="F74" s="201"/>
      <c r="G74" s="201"/>
      <c r="H74" s="201"/>
      <c r="I74" s="201"/>
      <c r="J74" s="201"/>
      <c r="K74" s="202"/>
    </row>
    <row r="75" spans="2:11" customFormat="1" ht="45" customHeight="1">
      <c r="B75" s="203"/>
      <c r="C75" s="305" t="s">
        <v>607</v>
      </c>
      <c r="D75" s="305"/>
      <c r="E75" s="305"/>
      <c r="F75" s="305"/>
      <c r="G75" s="305"/>
      <c r="H75" s="305"/>
      <c r="I75" s="305"/>
      <c r="J75" s="305"/>
      <c r="K75" s="204"/>
    </row>
    <row r="76" spans="2:11" customFormat="1" ht="17.25" customHeight="1">
      <c r="B76" s="203"/>
      <c r="C76" s="205" t="s">
        <v>608</v>
      </c>
      <c r="D76" s="205"/>
      <c r="E76" s="205"/>
      <c r="F76" s="205" t="s">
        <v>609</v>
      </c>
      <c r="G76" s="206"/>
      <c r="H76" s="205" t="s">
        <v>56</v>
      </c>
      <c r="I76" s="205" t="s">
        <v>59</v>
      </c>
      <c r="J76" s="205" t="s">
        <v>610</v>
      </c>
      <c r="K76" s="204"/>
    </row>
    <row r="77" spans="2:11" customFormat="1" ht="17.25" customHeight="1">
      <c r="B77" s="203"/>
      <c r="C77" s="207" t="s">
        <v>611</v>
      </c>
      <c r="D77" s="207"/>
      <c r="E77" s="207"/>
      <c r="F77" s="208" t="s">
        <v>612</v>
      </c>
      <c r="G77" s="209"/>
      <c r="H77" s="207"/>
      <c r="I77" s="207"/>
      <c r="J77" s="207" t="s">
        <v>613</v>
      </c>
      <c r="K77" s="204"/>
    </row>
    <row r="78" spans="2:11" customFormat="1" ht="5.25" customHeight="1">
      <c r="B78" s="203"/>
      <c r="C78" s="210"/>
      <c r="D78" s="210"/>
      <c r="E78" s="210"/>
      <c r="F78" s="210"/>
      <c r="G78" s="211"/>
      <c r="H78" s="210"/>
      <c r="I78" s="210"/>
      <c r="J78" s="210"/>
      <c r="K78" s="204"/>
    </row>
    <row r="79" spans="2:11" customFormat="1" ht="15" customHeight="1">
      <c r="B79" s="203"/>
      <c r="C79" s="192" t="s">
        <v>55</v>
      </c>
      <c r="D79" s="212"/>
      <c r="E79" s="212"/>
      <c r="F79" s="213" t="s">
        <v>614</v>
      </c>
      <c r="G79" s="214"/>
      <c r="H79" s="192" t="s">
        <v>615</v>
      </c>
      <c r="I79" s="192" t="s">
        <v>616</v>
      </c>
      <c r="J79" s="192">
        <v>20</v>
      </c>
      <c r="K79" s="204"/>
    </row>
    <row r="80" spans="2:11" customFormat="1" ht="15" customHeight="1">
      <c r="B80" s="203"/>
      <c r="C80" s="192" t="s">
        <v>617</v>
      </c>
      <c r="D80" s="192"/>
      <c r="E80" s="192"/>
      <c r="F80" s="213" t="s">
        <v>614</v>
      </c>
      <c r="G80" s="214"/>
      <c r="H80" s="192" t="s">
        <v>618</v>
      </c>
      <c r="I80" s="192" t="s">
        <v>616</v>
      </c>
      <c r="J80" s="192">
        <v>120</v>
      </c>
      <c r="K80" s="204"/>
    </row>
    <row r="81" spans="2:11" customFormat="1" ht="15" customHeight="1">
      <c r="B81" s="215"/>
      <c r="C81" s="192" t="s">
        <v>619</v>
      </c>
      <c r="D81" s="192"/>
      <c r="E81" s="192"/>
      <c r="F81" s="213" t="s">
        <v>620</v>
      </c>
      <c r="G81" s="214"/>
      <c r="H81" s="192" t="s">
        <v>621</v>
      </c>
      <c r="I81" s="192" t="s">
        <v>616</v>
      </c>
      <c r="J81" s="192">
        <v>50</v>
      </c>
      <c r="K81" s="204"/>
    </row>
    <row r="82" spans="2:11" customFormat="1" ht="15" customHeight="1">
      <c r="B82" s="215"/>
      <c r="C82" s="192" t="s">
        <v>622</v>
      </c>
      <c r="D82" s="192"/>
      <c r="E82" s="192"/>
      <c r="F82" s="213" t="s">
        <v>614</v>
      </c>
      <c r="G82" s="214"/>
      <c r="H82" s="192" t="s">
        <v>623</v>
      </c>
      <c r="I82" s="192" t="s">
        <v>624</v>
      </c>
      <c r="J82" s="192"/>
      <c r="K82" s="204"/>
    </row>
    <row r="83" spans="2:11" customFormat="1" ht="15" customHeight="1">
      <c r="B83" s="215"/>
      <c r="C83" s="192" t="s">
        <v>625</v>
      </c>
      <c r="D83" s="192"/>
      <c r="E83" s="192"/>
      <c r="F83" s="213" t="s">
        <v>620</v>
      </c>
      <c r="G83" s="192"/>
      <c r="H83" s="192" t="s">
        <v>626</v>
      </c>
      <c r="I83" s="192" t="s">
        <v>616</v>
      </c>
      <c r="J83" s="192">
        <v>15</v>
      </c>
      <c r="K83" s="204"/>
    </row>
    <row r="84" spans="2:11" customFormat="1" ht="15" customHeight="1">
      <c r="B84" s="215"/>
      <c r="C84" s="192" t="s">
        <v>627</v>
      </c>
      <c r="D84" s="192"/>
      <c r="E84" s="192"/>
      <c r="F84" s="213" t="s">
        <v>620</v>
      </c>
      <c r="G84" s="192"/>
      <c r="H84" s="192" t="s">
        <v>628</v>
      </c>
      <c r="I84" s="192" t="s">
        <v>616</v>
      </c>
      <c r="J84" s="192">
        <v>15</v>
      </c>
      <c r="K84" s="204"/>
    </row>
    <row r="85" spans="2:11" customFormat="1" ht="15" customHeight="1">
      <c r="B85" s="215"/>
      <c r="C85" s="192" t="s">
        <v>629</v>
      </c>
      <c r="D85" s="192"/>
      <c r="E85" s="192"/>
      <c r="F85" s="213" t="s">
        <v>620</v>
      </c>
      <c r="G85" s="192"/>
      <c r="H85" s="192" t="s">
        <v>630</v>
      </c>
      <c r="I85" s="192" t="s">
        <v>616</v>
      </c>
      <c r="J85" s="192">
        <v>20</v>
      </c>
      <c r="K85" s="204"/>
    </row>
    <row r="86" spans="2:11" customFormat="1" ht="15" customHeight="1">
      <c r="B86" s="215"/>
      <c r="C86" s="192" t="s">
        <v>631</v>
      </c>
      <c r="D86" s="192"/>
      <c r="E86" s="192"/>
      <c r="F86" s="213" t="s">
        <v>620</v>
      </c>
      <c r="G86" s="192"/>
      <c r="H86" s="192" t="s">
        <v>632</v>
      </c>
      <c r="I86" s="192" t="s">
        <v>616</v>
      </c>
      <c r="J86" s="192">
        <v>20</v>
      </c>
      <c r="K86" s="204"/>
    </row>
    <row r="87" spans="2:11" customFormat="1" ht="15" customHeight="1">
      <c r="B87" s="215"/>
      <c r="C87" s="192" t="s">
        <v>633</v>
      </c>
      <c r="D87" s="192"/>
      <c r="E87" s="192"/>
      <c r="F87" s="213" t="s">
        <v>620</v>
      </c>
      <c r="G87" s="214"/>
      <c r="H87" s="192" t="s">
        <v>634</v>
      </c>
      <c r="I87" s="192" t="s">
        <v>616</v>
      </c>
      <c r="J87" s="192">
        <v>50</v>
      </c>
      <c r="K87" s="204"/>
    </row>
    <row r="88" spans="2:11" customFormat="1" ht="15" customHeight="1">
      <c r="B88" s="215"/>
      <c r="C88" s="192" t="s">
        <v>635</v>
      </c>
      <c r="D88" s="192"/>
      <c r="E88" s="192"/>
      <c r="F88" s="213" t="s">
        <v>620</v>
      </c>
      <c r="G88" s="214"/>
      <c r="H88" s="192" t="s">
        <v>636</v>
      </c>
      <c r="I88" s="192" t="s">
        <v>616</v>
      </c>
      <c r="J88" s="192">
        <v>20</v>
      </c>
      <c r="K88" s="204"/>
    </row>
    <row r="89" spans="2:11" customFormat="1" ht="15" customHeight="1">
      <c r="B89" s="215"/>
      <c r="C89" s="192" t="s">
        <v>637</v>
      </c>
      <c r="D89" s="192"/>
      <c r="E89" s="192"/>
      <c r="F89" s="213" t="s">
        <v>620</v>
      </c>
      <c r="G89" s="214"/>
      <c r="H89" s="192" t="s">
        <v>638</v>
      </c>
      <c r="I89" s="192" t="s">
        <v>616</v>
      </c>
      <c r="J89" s="192">
        <v>20</v>
      </c>
      <c r="K89" s="204"/>
    </row>
    <row r="90" spans="2:11" customFormat="1" ht="15" customHeight="1">
      <c r="B90" s="215"/>
      <c r="C90" s="192" t="s">
        <v>639</v>
      </c>
      <c r="D90" s="192"/>
      <c r="E90" s="192"/>
      <c r="F90" s="213" t="s">
        <v>620</v>
      </c>
      <c r="G90" s="214"/>
      <c r="H90" s="192" t="s">
        <v>640</v>
      </c>
      <c r="I90" s="192" t="s">
        <v>616</v>
      </c>
      <c r="J90" s="192">
        <v>50</v>
      </c>
      <c r="K90" s="204"/>
    </row>
    <row r="91" spans="2:11" customFormat="1" ht="15" customHeight="1">
      <c r="B91" s="215"/>
      <c r="C91" s="192" t="s">
        <v>641</v>
      </c>
      <c r="D91" s="192"/>
      <c r="E91" s="192"/>
      <c r="F91" s="213" t="s">
        <v>620</v>
      </c>
      <c r="G91" s="214"/>
      <c r="H91" s="192" t="s">
        <v>641</v>
      </c>
      <c r="I91" s="192" t="s">
        <v>616</v>
      </c>
      <c r="J91" s="192">
        <v>50</v>
      </c>
      <c r="K91" s="204"/>
    </row>
    <row r="92" spans="2:11" customFormat="1" ht="15" customHeight="1">
      <c r="B92" s="215"/>
      <c r="C92" s="192" t="s">
        <v>642</v>
      </c>
      <c r="D92" s="192"/>
      <c r="E92" s="192"/>
      <c r="F92" s="213" t="s">
        <v>620</v>
      </c>
      <c r="G92" s="214"/>
      <c r="H92" s="192" t="s">
        <v>643</v>
      </c>
      <c r="I92" s="192" t="s">
        <v>616</v>
      </c>
      <c r="J92" s="192">
        <v>255</v>
      </c>
      <c r="K92" s="204"/>
    </row>
    <row r="93" spans="2:11" customFormat="1" ht="15" customHeight="1">
      <c r="B93" s="215"/>
      <c r="C93" s="192" t="s">
        <v>644</v>
      </c>
      <c r="D93" s="192"/>
      <c r="E93" s="192"/>
      <c r="F93" s="213" t="s">
        <v>614</v>
      </c>
      <c r="G93" s="214"/>
      <c r="H93" s="192" t="s">
        <v>645</v>
      </c>
      <c r="I93" s="192" t="s">
        <v>646</v>
      </c>
      <c r="J93" s="192"/>
      <c r="K93" s="204"/>
    </row>
    <row r="94" spans="2:11" customFormat="1" ht="15" customHeight="1">
      <c r="B94" s="215"/>
      <c r="C94" s="192" t="s">
        <v>647</v>
      </c>
      <c r="D94" s="192"/>
      <c r="E94" s="192"/>
      <c r="F94" s="213" t="s">
        <v>614</v>
      </c>
      <c r="G94" s="214"/>
      <c r="H94" s="192" t="s">
        <v>648</v>
      </c>
      <c r="I94" s="192" t="s">
        <v>649</v>
      </c>
      <c r="J94" s="192"/>
      <c r="K94" s="204"/>
    </row>
    <row r="95" spans="2:11" customFormat="1" ht="15" customHeight="1">
      <c r="B95" s="215"/>
      <c r="C95" s="192" t="s">
        <v>650</v>
      </c>
      <c r="D95" s="192"/>
      <c r="E95" s="192"/>
      <c r="F95" s="213" t="s">
        <v>614</v>
      </c>
      <c r="G95" s="214"/>
      <c r="H95" s="192" t="s">
        <v>650</v>
      </c>
      <c r="I95" s="192" t="s">
        <v>649</v>
      </c>
      <c r="J95" s="192"/>
      <c r="K95" s="204"/>
    </row>
    <row r="96" spans="2:11" customFormat="1" ht="15" customHeight="1">
      <c r="B96" s="215"/>
      <c r="C96" s="192" t="s">
        <v>40</v>
      </c>
      <c r="D96" s="192"/>
      <c r="E96" s="192"/>
      <c r="F96" s="213" t="s">
        <v>614</v>
      </c>
      <c r="G96" s="214"/>
      <c r="H96" s="192" t="s">
        <v>651</v>
      </c>
      <c r="I96" s="192" t="s">
        <v>649</v>
      </c>
      <c r="J96" s="192"/>
      <c r="K96" s="204"/>
    </row>
    <row r="97" spans="2:11" customFormat="1" ht="15" customHeight="1">
      <c r="B97" s="215"/>
      <c r="C97" s="192" t="s">
        <v>50</v>
      </c>
      <c r="D97" s="192"/>
      <c r="E97" s="192"/>
      <c r="F97" s="213" t="s">
        <v>614</v>
      </c>
      <c r="G97" s="214"/>
      <c r="H97" s="192" t="s">
        <v>652</v>
      </c>
      <c r="I97" s="192" t="s">
        <v>649</v>
      </c>
      <c r="J97" s="192"/>
      <c r="K97" s="204"/>
    </row>
    <row r="98" spans="2:11" customFormat="1" ht="15" customHeight="1">
      <c r="B98" s="216"/>
      <c r="C98" s="217"/>
      <c r="D98" s="217"/>
      <c r="E98" s="217"/>
      <c r="F98" s="217"/>
      <c r="G98" s="217"/>
      <c r="H98" s="217"/>
      <c r="I98" s="217"/>
      <c r="J98" s="217"/>
      <c r="K98" s="218"/>
    </row>
    <row r="99" spans="2:11" customFormat="1" ht="18.75" customHeight="1">
      <c r="B99" s="219"/>
      <c r="C99" s="220"/>
      <c r="D99" s="220"/>
      <c r="E99" s="220"/>
      <c r="F99" s="220"/>
      <c r="G99" s="220"/>
      <c r="H99" s="220"/>
      <c r="I99" s="220"/>
      <c r="J99" s="220"/>
      <c r="K99" s="219"/>
    </row>
    <row r="100" spans="2:11" customFormat="1" ht="18.75" customHeight="1"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</row>
    <row r="101" spans="2:11" customFormat="1" ht="7.5" customHeight="1">
      <c r="B101" s="200"/>
      <c r="C101" s="201"/>
      <c r="D101" s="201"/>
      <c r="E101" s="201"/>
      <c r="F101" s="201"/>
      <c r="G101" s="201"/>
      <c r="H101" s="201"/>
      <c r="I101" s="201"/>
      <c r="J101" s="201"/>
      <c r="K101" s="202"/>
    </row>
    <row r="102" spans="2:11" customFormat="1" ht="45" customHeight="1">
      <c r="B102" s="203"/>
      <c r="C102" s="305" t="s">
        <v>653</v>
      </c>
      <c r="D102" s="305"/>
      <c r="E102" s="305"/>
      <c r="F102" s="305"/>
      <c r="G102" s="305"/>
      <c r="H102" s="305"/>
      <c r="I102" s="305"/>
      <c r="J102" s="305"/>
      <c r="K102" s="204"/>
    </row>
    <row r="103" spans="2:11" customFormat="1" ht="17.25" customHeight="1">
      <c r="B103" s="203"/>
      <c r="C103" s="205" t="s">
        <v>608</v>
      </c>
      <c r="D103" s="205"/>
      <c r="E103" s="205"/>
      <c r="F103" s="205" t="s">
        <v>609</v>
      </c>
      <c r="G103" s="206"/>
      <c r="H103" s="205" t="s">
        <v>56</v>
      </c>
      <c r="I103" s="205" t="s">
        <v>59</v>
      </c>
      <c r="J103" s="205" t="s">
        <v>610</v>
      </c>
      <c r="K103" s="204"/>
    </row>
    <row r="104" spans="2:11" customFormat="1" ht="17.25" customHeight="1">
      <c r="B104" s="203"/>
      <c r="C104" s="207" t="s">
        <v>611</v>
      </c>
      <c r="D104" s="207"/>
      <c r="E104" s="207"/>
      <c r="F104" s="208" t="s">
        <v>612</v>
      </c>
      <c r="G104" s="209"/>
      <c r="H104" s="207"/>
      <c r="I104" s="207"/>
      <c r="J104" s="207" t="s">
        <v>613</v>
      </c>
      <c r="K104" s="204"/>
    </row>
    <row r="105" spans="2:11" customFormat="1" ht="5.25" customHeight="1">
      <c r="B105" s="203"/>
      <c r="C105" s="205"/>
      <c r="D105" s="205"/>
      <c r="E105" s="205"/>
      <c r="F105" s="205"/>
      <c r="G105" s="221"/>
      <c r="H105" s="205"/>
      <c r="I105" s="205"/>
      <c r="J105" s="205"/>
      <c r="K105" s="204"/>
    </row>
    <row r="106" spans="2:11" customFormat="1" ht="15" customHeight="1">
      <c r="B106" s="203"/>
      <c r="C106" s="192" t="s">
        <v>55</v>
      </c>
      <c r="D106" s="212"/>
      <c r="E106" s="212"/>
      <c r="F106" s="213" t="s">
        <v>614</v>
      </c>
      <c r="G106" s="192"/>
      <c r="H106" s="192" t="s">
        <v>654</v>
      </c>
      <c r="I106" s="192" t="s">
        <v>616</v>
      </c>
      <c r="J106" s="192">
        <v>20</v>
      </c>
      <c r="K106" s="204"/>
    </row>
    <row r="107" spans="2:11" customFormat="1" ht="15" customHeight="1">
      <c r="B107" s="203"/>
      <c r="C107" s="192" t="s">
        <v>617</v>
      </c>
      <c r="D107" s="192"/>
      <c r="E107" s="192"/>
      <c r="F107" s="213" t="s">
        <v>614</v>
      </c>
      <c r="G107" s="192"/>
      <c r="H107" s="192" t="s">
        <v>654</v>
      </c>
      <c r="I107" s="192" t="s">
        <v>616</v>
      </c>
      <c r="J107" s="192">
        <v>120</v>
      </c>
      <c r="K107" s="204"/>
    </row>
    <row r="108" spans="2:11" customFormat="1" ht="15" customHeight="1">
      <c r="B108" s="215"/>
      <c r="C108" s="192" t="s">
        <v>619</v>
      </c>
      <c r="D108" s="192"/>
      <c r="E108" s="192"/>
      <c r="F108" s="213" t="s">
        <v>620</v>
      </c>
      <c r="G108" s="192"/>
      <c r="H108" s="192" t="s">
        <v>654</v>
      </c>
      <c r="I108" s="192" t="s">
        <v>616</v>
      </c>
      <c r="J108" s="192">
        <v>50</v>
      </c>
      <c r="K108" s="204"/>
    </row>
    <row r="109" spans="2:11" customFormat="1" ht="15" customHeight="1">
      <c r="B109" s="215"/>
      <c r="C109" s="192" t="s">
        <v>622</v>
      </c>
      <c r="D109" s="192"/>
      <c r="E109" s="192"/>
      <c r="F109" s="213" t="s">
        <v>614</v>
      </c>
      <c r="G109" s="192"/>
      <c r="H109" s="192" t="s">
        <v>654</v>
      </c>
      <c r="I109" s="192" t="s">
        <v>624</v>
      </c>
      <c r="J109" s="192"/>
      <c r="K109" s="204"/>
    </row>
    <row r="110" spans="2:11" customFormat="1" ht="15" customHeight="1">
      <c r="B110" s="215"/>
      <c r="C110" s="192" t="s">
        <v>633</v>
      </c>
      <c r="D110" s="192"/>
      <c r="E110" s="192"/>
      <c r="F110" s="213" t="s">
        <v>620</v>
      </c>
      <c r="G110" s="192"/>
      <c r="H110" s="192" t="s">
        <v>654</v>
      </c>
      <c r="I110" s="192" t="s">
        <v>616</v>
      </c>
      <c r="J110" s="192">
        <v>50</v>
      </c>
      <c r="K110" s="204"/>
    </row>
    <row r="111" spans="2:11" customFormat="1" ht="15" customHeight="1">
      <c r="B111" s="215"/>
      <c r="C111" s="192" t="s">
        <v>641</v>
      </c>
      <c r="D111" s="192"/>
      <c r="E111" s="192"/>
      <c r="F111" s="213" t="s">
        <v>620</v>
      </c>
      <c r="G111" s="192"/>
      <c r="H111" s="192" t="s">
        <v>654</v>
      </c>
      <c r="I111" s="192" t="s">
        <v>616</v>
      </c>
      <c r="J111" s="192">
        <v>50</v>
      </c>
      <c r="K111" s="204"/>
    </row>
    <row r="112" spans="2:11" customFormat="1" ht="15" customHeight="1">
      <c r="B112" s="215"/>
      <c r="C112" s="192" t="s">
        <v>639</v>
      </c>
      <c r="D112" s="192"/>
      <c r="E112" s="192"/>
      <c r="F112" s="213" t="s">
        <v>620</v>
      </c>
      <c r="G112" s="192"/>
      <c r="H112" s="192" t="s">
        <v>654</v>
      </c>
      <c r="I112" s="192" t="s">
        <v>616</v>
      </c>
      <c r="J112" s="192">
        <v>50</v>
      </c>
      <c r="K112" s="204"/>
    </row>
    <row r="113" spans="2:11" customFormat="1" ht="15" customHeight="1">
      <c r="B113" s="215"/>
      <c r="C113" s="192" t="s">
        <v>55</v>
      </c>
      <c r="D113" s="192"/>
      <c r="E113" s="192"/>
      <c r="F113" s="213" t="s">
        <v>614</v>
      </c>
      <c r="G113" s="192"/>
      <c r="H113" s="192" t="s">
        <v>655</v>
      </c>
      <c r="I113" s="192" t="s">
        <v>616</v>
      </c>
      <c r="J113" s="192">
        <v>20</v>
      </c>
      <c r="K113" s="204"/>
    </row>
    <row r="114" spans="2:11" customFormat="1" ht="15" customHeight="1">
      <c r="B114" s="215"/>
      <c r="C114" s="192" t="s">
        <v>656</v>
      </c>
      <c r="D114" s="192"/>
      <c r="E114" s="192"/>
      <c r="F114" s="213" t="s">
        <v>614</v>
      </c>
      <c r="G114" s="192"/>
      <c r="H114" s="192" t="s">
        <v>657</v>
      </c>
      <c r="I114" s="192" t="s">
        <v>616</v>
      </c>
      <c r="J114" s="192">
        <v>120</v>
      </c>
      <c r="K114" s="204"/>
    </row>
    <row r="115" spans="2:11" customFormat="1" ht="15" customHeight="1">
      <c r="B115" s="215"/>
      <c r="C115" s="192" t="s">
        <v>40</v>
      </c>
      <c r="D115" s="192"/>
      <c r="E115" s="192"/>
      <c r="F115" s="213" t="s">
        <v>614</v>
      </c>
      <c r="G115" s="192"/>
      <c r="H115" s="192" t="s">
        <v>658</v>
      </c>
      <c r="I115" s="192" t="s">
        <v>649</v>
      </c>
      <c r="J115" s="192"/>
      <c r="K115" s="204"/>
    </row>
    <row r="116" spans="2:11" customFormat="1" ht="15" customHeight="1">
      <c r="B116" s="215"/>
      <c r="C116" s="192" t="s">
        <v>50</v>
      </c>
      <c r="D116" s="192"/>
      <c r="E116" s="192"/>
      <c r="F116" s="213" t="s">
        <v>614</v>
      </c>
      <c r="G116" s="192"/>
      <c r="H116" s="192" t="s">
        <v>659</v>
      </c>
      <c r="I116" s="192" t="s">
        <v>649</v>
      </c>
      <c r="J116" s="192"/>
      <c r="K116" s="204"/>
    </row>
    <row r="117" spans="2:11" customFormat="1" ht="15" customHeight="1">
      <c r="B117" s="215"/>
      <c r="C117" s="192" t="s">
        <v>59</v>
      </c>
      <c r="D117" s="192"/>
      <c r="E117" s="192"/>
      <c r="F117" s="213" t="s">
        <v>614</v>
      </c>
      <c r="G117" s="192"/>
      <c r="H117" s="192" t="s">
        <v>660</v>
      </c>
      <c r="I117" s="192" t="s">
        <v>661</v>
      </c>
      <c r="J117" s="192"/>
      <c r="K117" s="204"/>
    </row>
    <row r="118" spans="2:11" customFormat="1" ht="15" customHeight="1">
      <c r="B118" s="216"/>
      <c r="C118" s="222"/>
      <c r="D118" s="222"/>
      <c r="E118" s="222"/>
      <c r="F118" s="222"/>
      <c r="G118" s="222"/>
      <c r="H118" s="222"/>
      <c r="I118" s="222"/>
      <c r="J118" s="222"/>
      <c r="K118" s="218"/>
    </row>
    <row r="119" spans="2:11" customFormat="1" ht="18.75" customHeight="1">
      <c r="B119" s="223"/>
      <c r="C119" s="224"/>
      <c r="D119" s="224"/>
      <c r="E119" s="224"/>
      <c r="F119" s="225"/>
      <c r="G119" s="224"/>
      <c r="H119" s="224"/>
      <c r="I119" s="224"/>
      <c r="J119" s="224"/>
      <c r="K119" s="223"/>
    </row>
    <row r="120" spans="2:11" customFormat="1" ht="18.75" customHeight="1"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</row>
    <row r="121" spans="2:11" customFormat="1" ht="7.5" customHeight="1">
      <c r="B121" s="226"/>
      <c r="C121" s="227"/>
      <c r="D121" s="227"/>
      <c r="E121" s="227"/>
      <c r="F121" s="227"/>
      <c r="G121" s="227"/>
      <c r="H121" s="227"/>
      <c r="I121" s="227"/>
      <c r="J121" s="227"/>
      <c r="K121" s="228"/>
    </row>
    <row r="122" spans="2:11" customFormat="1" ht="45" customHeight="1">
      <c r="B122" s="229"/>
      <c r="C122" s="303" t="s">
        <v>662</v>
      </c>
      <c r="D122" s="303"/>
      <c r="E122" s="303"/>
      <c r="F122" s="303"/>
      <c r="G122" s="303"/>
      <c r="H122" s="303"/>
      <c r="I122" s="303"/>
      <c r="J122" s="303"/>
      <c r="K122" s="230"/>
    </row>
    <row r="123" spans="2:11" customFormat="1" ht="17.25" customHeight="1">
      <c r="B123" s="231"/>
      <c r="C123" s="205" t="s">
        <v>608</v>
      </c>
      <c r="D123" s="205"/>
      <c r="E123" s="205"/>
      <c r="F123" s="205" t="s">
        <v>609</v>
      </c>
      <c r="G123" s="206"/>
      <c r="H123" s="205" t="s">
        <v>56</v>
      </c>
      <c r="I123" s="205" t="s">
        <v>59</v>
      </c>
      <c r="J123" s="205" t="s">
        <v>610</v>
      </c>
      <c r="K123" s="232"/>
    </row>
    <row r="124" spans="2:11" customFormat="1" ht="17.25" customHeight="1">
      <c r="B124" s="231"/>
      <c r="C124" s="207" t="s">
        <v>611</v>
      </c>
      <c r="D124" s="207"/>
      <c r="E124" s="207"/>
      <c r="F124" s="208" t="s">
        <v>612</v>
      </c>
      <c r="G124" s="209"/>
      <c r="H124" s="207"/>
      <c r="I124" s="207"/>
      <c r="J124" s="207" t="s">
        <v>613</v>
      </c>
      <c r="K124" s="232"/>
    </row>
    <row r="125" spans="2:11" customFormat="1" ht="5.25" customHeight="1">
      <c r="B125" s="233"/>
      <c r="C125" s="210"/>
      <c r="D125" s="210"/>
      <c r="E125" s="210"/>
      <c r="F125" s="210"/>
      <c r="G125" s="234"/>
      <c r="H125" s="210"/>
      <c r="I125" s="210"/>
      <c r="J125" s="210"/>
      <c r="K125" s="235"/>
    </row>
    <row r="126" spans="2:11" customFormat="1" ht="15" customHeight="1">
      <c r="B126" s="233"/>
      <c r="C126" s="192" t="s">
        <v>617</v>
      </c>
      <c r="D126" s="212"/>
      <c r="E126" s="212"/>
      <c r="F126" s="213" t="s">
        <v>614</v>
      </c>
      <c r="G126" s="192"/>
      <c r="H126" s="192" t="s">
        <v>654</v>
      </c>
      <c r="I126" s="192" t="s">
        <v>616</v>
      </c>
      <c r="J126" s="192">
        <v>120</v>
      </c>
      <c r="K126" s="236"/>
    </row>
    <row r="127" spans="2:11" customFormat="1" ht="15" customHeight="1">
      <c r="B127" s="233"/>
      <c r="C127" s="192" t="s">
        <v>663</v>
      </c>
      <c r="D127" s="192"/>
      <c r="E127" s="192"/>
      <c r="F127" s="213" t="s">
        <v>614</v>
      </c>
      <c r="G127" s="192"/>
      <c r="H127" s="192" t="s">
        <v>664</v>
      </c>
      <c r="I127" s="192" t="s">
        <v>616</v>
      </c>
      <c r="J127" s="192" t="s">
        <v>665</v>
      </c>
      <c r="K127" s="236"/>
    </row>
    <row r="128" spans="2:11" customFormat="1" ht="15" customHeight="1">
      <c r="B128" s="233"/>
      <c r="C128" s="192" t="s">
        <v>562</v>
      </c>
      <c r="D128" s="192"/>
      <c r="E128" s="192"/>
      <c r="F128" s="213" t="s">
        <v>614</v>
      </c>
      <c r="G128" s="192"/>
      <c r="H128" s="192" t="s">
        <v>666</v>
      </c>
      <c r="I128" s="192" t="s">
        <v>616</v>
      </c>
      <c r="J128" s="192" t="s">
        <v>665</v>
      </c>
      <c r="K128" s="236"/>
    </row>
    <row r="129" spans="2:11" customFormat="1" ht="15" customHeight="1">
      <c r="B129" s="233"/>
      <c r="C129" s="192" t="s">
        <v>625</v>
      </c>
      <c r="D129" s="192"/>
      <c r="E129" s="192"/>
      <c r="F129" s="213" t="s">
        <v>620</v>
      </c>
      <c r="G129" s="192"/>
      <c r="H129" s="192" t="s">
        <v>626</v>
      </c>
      <c r="I129" s="192" t="s">
        <v>616</v>
      </c>
      <c r="J129" s="192">
        <v>15</v>
      </c>
      <c r="K129" s="236"/>
    </row>
    <row r="130" spans="2:11" customFormat="1" ht="15" customHeight="1">
      <c r="B130" s="233"/>
      <c r="C130" s="192" t="s">
        <v>627</v>
      </c>
      <c r="D130" s="192"/>
      <c r="E130" s="192"/>
      <c r="F130" s="213" t="s">
        <v>620</v>
      </c>
      <c r="G130" s="192"/>
      <c r="H130" s="192" t="s">
        <v>628</v>
      </c>
      <c r="I130" s="192" t="s">
        <v>616</v>
      </c>
      <c r="J130" s="192">
        <v>15</v>
      </c>
      <c r="K130" s="236"/>
    </row>
    <row r="131" spans="2:11" customFormat="1" ht="15" customHeight="1">
      <c r="B131" s="233"/>
      <c r="C131" s="192" t="s">
        <v>629</v>
      </c>
      <c r="D131" s="192"/>
      <c r="E131" s="192"/>
      <c r="F131" s="213" t="s">
        <v>620</v>
      </c>
      <c r="G131" s="192"/>
      <c r="H131" s="192" t="s">
        <v>630</v>
      </c>
      <c r="I131" s="192" t="s">
        <v>616</v>
      </c>
      <c r="J131" s="192">
        <v>20</v>
      </c>
      <c r="K131" s="236"/>
    </row>
    <row r="132" spans="2:11" customFormat="1" ht="15" customHeight="1">
      <c r="B132" s="233"/>
      <c r="C132" s="192" t="s">
        <v>631</v>
      </c>
      <c r="D132" s="192"/>
      <c r="E132" s="192"/>
      <c r="F132" s="213" t="s">
        <v>620</v>
      </c>
      <c r="G132" s="192"/>
      <c r="H132" s="192" t="s">
        <v>632</v>
      </c>
      <c r="I132" s="192" t="s">
        <v>616</v>
      </c>
      <c r="J132" s="192">
        <v>20</v>
      </c>
      <c r="K132" s="236"/>
    </row>
    <row r="133" spans="2:11" customFormat="1" ht="15" customHeight="1">
      <c r="B133" s="233"/>
      <c r="C133" s="192" t="s">
        <v>619</v>
      </c>
      <c r="D133" s="192"/>
      <c r="E133" s="192"/>
      <c r="F133" s="213" t="s">
        <v>620</v>
      </c>
      <c r="G133" s="192"/>
      <c r="H133" s="192" t="s">
        <v>654</v>
      </c>
      <c r="I133" s="192" t="s">
        <v>616</v>
      </c>
      <c r="J133" s="192">
        <v>50</v>
      </c>
      <c r="K133" s="236"/>
    </row>
    <row r="134" spans="2:11" customFormat="1" ht="15" customHeight="1">
      <c r="B134" s="233"/>
      <c r="C134" s="192" t="s">
        <v>633</v>
      </c>
      <c r="D134" s="192"/>
      <c r="E134" s="192"/>
      <c r="F134" s="213" t="s">
        <v>620</v>
      </c>
      <c r="G134" s="192"/>
      <c r="H134" s="192" t="s">
        <v>654</v>
      </c>
      <c r="I134" s="192" t="s">
        <v>616</v>
      </c>
      <c r="J134" s="192">
        <v>50</v>
      </c>
      <c r="K134" s="236"/>
    </row>
    <row r="135" spans="2:11" customFormat="1" ht="15" customHeight="1">
      <c r="B135" s="233"/>
      <c r="C135" s="192" t="s">
        <v>639</v>
      </c>
      <c r="D135" s="192"/>
      <c r="E135" s="192"/>
      <c r="F135" s="213" t="s">
        <v>620</v>
      </c>
      <c r="G135" s="192"/>
      <c r="H135" s="192" t="s">
        <v>654</v>
      </c>
      <c r="I135" s="192" t="s">
        <v>616</v>
      </c>
      <c r="J135" s="192">
        <v>50</v>
      </c>
      <c r="K135" s="236"/>
    </row>
    <row r="136" spans="2:11" customFormat="1" ht="15" customHeight="1">
      <c r="B136" s="233"/>
      <c r="C136" s="192" t="s">
        <v>641</v>
      </c>
      <c r="D136" s="192"/>
      <c r="E136" s="192"/>
      <c r="F136" s="213" t="s">
        <v>620</v>
      </c>
      <c r="G136" s="192"/>
      <c r="H136" s="192" t="s">
        <v>654</v>
      </c>
      <c r="I136" s="192" t="s">
        <v>616</v>
      </c>
      <c r="J136" s="192">
        <v>50</v>
      </c>
      <c r="K136" s="236"/>
    </row>
    <row r="137" spans="2:11" customFormat="1" ht="15" customHeight="1">
      <c r="B137" s="233"/>
      <c r="C137" s="192" t="s">
        <v>642</v>
      </c>
      <c r="D137" s="192"/>
      <c r="E137" s="192"/>
      <c r="F137" s="213" t="s">
        <v>620</v>
      </c>
      <c r="G137" s="192"/>
      <c r="H137" s="192" t="s">
        <v>667</v>
      </c>
      <c r="I137" s="192" t="s">
        <v>616</v>
      </c>
      <c r="J137" s="192">
        <v>255</v>
      </c>
      <c r="K137" s="236"/>
    </row>
    <row r="138" spans="2:11" customFormat="1" ht="15" customHeight="1">
      <c r="B138" s="233"/>
      <c r="C138" s="192" t="s">
        <v>644</v>
      </c>
      <c r="D138" s="192"/>
      <c r="E138" s="192"/>
      <c r="F138" s="213" t="s">
        <v>614</v>
      </c>
      <c r="G138" s="192"/>
      <c r="H138" s="192" t="s">
        <v>668</v>
      </c>
      <c r="I138" s="192" t="s">
        <v>646</v>
      </c>
      <c r="J138" s="192"/>
      <c r="K138" s="236"/>
    </row>
    <row r="139" spans="2:11" customFormat="1" ht="15" customHeight="1">
      <c r="B139" s="233"/>
      <c r="C139" s="192" t="s">
        <v>647</v>
      </c>
      <c r="D139" s="192"/>
      <c r="E139" s="192"/>
      <c r="F139" s="213" t="s">
        <v>614</v>
      </c>
      <c r="G139" s="192"/>
      <c r="H139" s="192" t="s">
        <v>669</v>
      </c>
      <c r="I139" s="192" t="s">
        <v>649</v>
      </c>
      <c r="J139" s="192"/>
      <c r="K139" s="236"/>
    </row>
    <row r="140" spans="2:11" customFormat="1" ht="15" customHeight="1">
      <c r="B140" s="233"/>
      <c r="C140" s="192" t="s">
        <v>650</v>
      </c>
      <c r="D140" s="192"/>
      <c r="E140" s="192"/>
      <c r="F140" s="213" t="s">
        <v>614</v>
      </c>
      <c r="G140" s="192"/>
      <c r="H140" s="192" t="s">
        <v>650</v>
      </c>
      <c r="I140" s="192" t="s">
        <v>649</v>
      </c>
      <c r="J140" s="192"/>
      <c r="K140" s="236"/>
    </row>
    <row r="141" spans="2:11" customFormat="1" ht="15" customHeight="1">
      <c r="B141" s="233"/>
      <c r="C141" s="192" t="s">
        <v>40</v>
      </c>
      <c r="D141" s="192"/>
      <c r="E141" s="192"/>
      <c r="F141" s="213" t="s">
        <v>614</v>
      </c>
      <c r="G141" s="192"/>
      <c r="H141" s="192" t="s">
        <v>670</v>
      </c>
      <c r="I141" s="192" t="s">
        <v>649</v>
      </c>
      <c r="J141" s="192"/>
      <c r="K141" s="236"/>
    </row>
    <row r="142" spans="2:11" customFormat="1" ht="15" customHeight="1">
      <c r="B142" s="233"/>
      <c r="C142" s="192" t="s">
        <v>671</v>
      </c>
      <c r="D142" s="192"/>
      <c r="E142" s="192"/>
      <c r="F142" s="213" t="s">
        <v>614</v>
      </c>
      <c r="G142" s="192"/>
      <c r="H142" s="192" t="s">
        <v>672</v>
      </c>
      <c r="I142" s="192" t="s">
        <v>649</v>
      </c>
      <c r="J142" s="192"/>
      <c r="K142" s="236"/>
    </row>
    <row r="143" spans="2:11" customFormat="1" ht="15" customHeight="1">
      <c r="B143" s="237"/>
      <c r="C143" s="238"/>
      <c r="D143" s="238"/>
      <c r="E143" s="238"/>
      <c r="F143" s="238"/>
      <c r="G143" s="238"/>
      <c r="H143" s="238"/>
      <c r="I143" s="238"/>
      <c r="J143" s="238"/>
      <c r="K143" s="239"/>
    </row>
    <row r="144" spans="2:11" customFormat="1" ht="18.75" customHeight="1">
      <c r="B144" s="224"/>
      <c r="C144" s="224"/>
      <c r="D144" s="224"/>
      <c r="E144" s="224"/>
      <c r="F144" s="225"/>
      <c r="G144" s="224"/>
      <c r="H144" s="224"/>
      <c r="I144" s="224"/>
      <c r="J144" s="224"/>
      <c r="K144" s="224"/>
    </row>
    <row r="145" spans="2:11" customFormat="1" ht="18.75" customHeight="1"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</row>
    <row r="146" spans="2:11" customFormat="1" ht="7.5" customHeight="1">
      <c r="B146" s="200"/>
      <c r="C146" s="201"/>
      <c r="D146" s="201"/>
      <c r="E146" s="201"/>
      <c r="F146" s="201"/>
      <c r="G146" s="201"/>
      <c r="H146" s="201"/>
      <c r="I146" s="201"/>
      <c r="J146" s="201"/>
      <c r="K146" s="202"/>
    </row>
    <row r="147" spans="2:11" customFormat="1" ht="45" customHeight="1">
      <c r="B147" s="203"/>
      <c r="C147" s="305" t="s">
        <v>673</v>
      </c>
      <c r="D147" s="305"/>
      <c r="E147" s="305"/>
      <c r="F147" s="305"/>
      <c r="G147" s="305"/>
      <c r="H147" s="305"/>
      <c r="I147" s="305"/>
      <c r="J147" s="305"/>
      <c r="K147" s="204"/>
    </row>
    <row r="148" spans="2:11" customFormat="1" ht="17.25" customHeight="1">
      <c r="B148" s="203"/>
      <c r="C148" s="205" t="s">
        <v>608</v>
      </c>
      <c r="D148" s="205"/>
      <c r="E148" s="205"/>
      <c r="F148" s="205" t="s">
        <v>609</v>
      </c>
      <c r="G148" s="206"/>
      <c r="H148" s="205" t="s">
        <v>56</v>
      </c>
      <c r="I148" s="205" t="s">
        <v>59</v>
      </c>
      <c r="J148" s="205" t="s">
        <v>610</v>
      </c>
      <c r="K148" s="204"/>
    </row>
    <row r="149" spans="2:11" customFormat="1" ht="17.25" customHeight="1">
      <c r="B149" s="203"/>
      <c r="C149" s="207" t="s">
        <v>611</v>
      </c>
      <c r="D149" s="207"/>
      <c r="E149" s="207"/>
      <c r="F149" s="208" t="s">
        <v>612</v>
      </c>
      <c r="G149" s="209"/>
      <c r="H149" s="207"/>
      <c r="I149" s="207"/>
      <c r="J149" s="207" t="s">
        <v>613</v>
      </c>
      <c r="K149" s="204"/>
    </row>
    <row r="150" spans="2:11" customFormat="1" ht="5.25" customHeight="1">
      <c r="B150" s="215"/>
      <c r="C150" s="210"/>
      <c r="D150" s="210"/>
      <c r="E150" s="210"/>
      <c r="F150" s="210"/>
      <c r="G150" s="211"/>
      <c r="H150" s="210"/>
      <c r="I150" s="210"/>
      <c r="J150" s="210"/>
      <c r="K150" s="236"/>
    </row>
    <row r="151" spans="2:11" customFormat="1" ht="15" customHeight="1">
      <c r="B151" s="215"/>
      <c r="C151" s="240" t="s">
        <v>617</v>
      </c>
      <c r="D151" s="192"/>
      <c r="E151" s="192"/>
      <c r="F151" s="241" t="s">
        <v>614</v>
      </c>
      <c r="G151" s="192"/>
      <c r="H151" s="240" t="s">
        <v>654</v>
      </c>
      <c r="I151" s="240" t="s">
        <v>616</v>
      </c>
      <c r="J151" s="240">
        <v>120</v>
      </c>
      <c r="K151" s="236"/>
    </row>
    <row r="152" spans="2:11" customFormat="1" ht="15" customHeight="1">
      <c r="B152" s="215"/>
      <c r="C152" s="240" t="s">
        <v>663</v>
      </c>
      <c r="D152" s="192"/>
      <c r="E152" s="192"/>
      <c r="F152" s="241" t="s">
        <v>614</v>
      </c>
      <c r="G152" s="192"/>
      <c r="H152" s="240" t="s">
        <v>674</v>
      </c>
      <c r="I152" s="240" t="s">
        <v>616</v>
      </c>
      <c r="J152" s="240" t="s">
        <v>665</v>
      </c>
      <c r="K152" s="236"/>
    </row>
    <row r="153" spans="2:11" customFormat="1" ht="15" customHeight="1">
      <c r="B153" s="215"/>
      <c r="C153" s="240" t="s">
        <v>562</v>
      </c>
      <c r="D153" s="192"/>
      <c r="E153" s="192"/>
      <c r="F153" s="241" t="s">
        <v>614</v>
      </c>
      <c r="G153" s="192"/>
      <c r="H153" s="240" t="s">
        <v>675</v>
      </c>
      <c r="I153" s="240" t="s">
        <v>616</v>
      </c>
      <c r="J153" s="240" t="s">
        <v>665</v>
      </c>
      <c r="K153" s="236"/>
    </row>
    <row r="154" spans="2:11" customFormat="1" ht="15" customHeight="1">
      <c r="B154" s="215"/>
      <c r="C154" s="240" t="s">
        <v>619</v>
      </c>
      <c r="D154" s="192"/>
      <c r="E154" s="192"/>
      <c r="F154" s="241" t="s">
        <v>620</v>
      </c>
      <c r="G154" s="192"/>
      <c r="H154" s="240" t="s">
        <v>654</v>
      </c>
      <c r="I154" s="240" t="s">
        <v>616</v>
      </c>
      <c r="J154" s="240">
        <v>50</v>
      </c>
      <c r="K154" s="236"/>
    </row>
    <row r="155" spans="2:11" customFormat="1" ht="15" customHeight="1">
      <c r="B155" s="215"/>
      <c r="C155" s="240" t="s">
        <v>622</v>
      </c>
      <c r="D155" s="192"/>
      <c r="E155" s="192"/>
      <c r="F155" s="241" t="s">
        <v>614</v>
      </c>
      <c r="G155" s="192"/>
      <c r="H155" s="240" t="s">
        <v>654</v>
      </c>
      <c r="I155" s="240" t="s">
        <v>624</v>
      </c>
      <c r="J155" s="240"/>
      <c r="K155" s="236"/>
    </row>
    <row r="156" spans="2:11" customFormat="1" ht="15" customHeight="1">
      <c r="B156" s="215"/>
      <c r="C156" s="240" t="s">
        <v>633</v>
      </c>
      <c r="D156" s="192"/>
      <c r="E156" s="192"/>
      <c r="F156" s="241" t="s">
        <v>620</v>
      </c>
      <c r="G156" s="192"/>
      <c r="H156" s="240" t="s">
        <v>654</v>
      </c>
      <c r="I156" s="240" t="s">
        <v>616</v>
      </c>
      <c r="J156" s="240">
        <v>50</v>
      </c>
      <c r="K156" s="236"/>
    </row>
    <row r="157" spans="2:11" customFormat="1" ht="15" customHeight="1">
      <c r="B157" s="215"/>
      <c r="C157" s="240" t="s">
        <v>641</v>
      </c>
      <c r="D157" s="192"/>
      <c r="E157" s="192"/>
      <c r="F157" s="241" t="s">
        <v>620</v>
      </c>
      <c r="G157" s="192"/>
      <c r="H157" s="240" t="s">
        <v>654</v>
      </c>
      <c r="I157" s="240" t="s">
        <v>616</v>
      </c>
      <c r="J157" s="240">
        <v>50</v>
      </c>
      <c r="K157" s="236"/>
    </row>
    <row r="158" spans="2:11" customFormat="1" ht="15" customHeight="1">
      <c r="B158" s="215"/>
      <c r="C158" s="240" t="s">
        <v>639</v>
      </c>
      <c r="D158" s="192"/>
      <c r="E158" s="192"/>
      <c r="F158" s="241" t="s">
        <v>620</v>
      </c>
      <c r="G158" s="192"/>
      <c r="H158" s="240" t="s">
        <v>654</v>
      </c>
      <c r="I158" s="240" t="s">
        <v>616</v>
      </c>
      <c r="J158" s="240">
        <v>50</v>
      </c>
      <c r="K158" s="236"/>
    </row>
    <row r="159" spans="2:11" customFormat="1" ht="15" customHeight="1">
      <c r="B159" s="215"/>
      <c r="C159" s="240" t="s">
        <v>114</v>
      </c>
      <c r="D159" s="192"/>
      <c r="E159" s="192"/>
      <c r="F159" s="241" t="s">
        <v>614</v>
      </c>
      <c r="G159" s="192"/>
      <c r="H159" s="240" t="s">
        <v>676</v>
      </c>
      <c r="I159" s="240" t="s">
        <v>616</v>
      </c>
      <c r="J159" s="240" t="s">
        <v>677</v>
      </c>
      <c r="K159" s="236"/>
    </row>
    <row r="160" spans="2:11" customFormat="1" ht="15" customHeight="1">
      <c r="B160" s="215"/>
      <c r="C160" s="240" t="s">
        <v>678</v>
      </c>
      <c r="D160" s="192"/>
      <c r="E160" s="192"/>
      <c r="F160" s="241" t="s">
        <v>614</v>
      </c>
      <c r="G160" s="192"/>
      <c r="H160" s="240" t="s">
        <v>679</v>
      </c>
      <c r="I160" s="240" t="s">
        <v>649</v>
      </c>
      <c r="J160" s="240"/>
      <c r="K160" s="236"/>
    </row>
    <row r="161" spans="2:11" customFormat="1" ht="15" customHeight="1">
      <c r="B161" s="242"/>
      <c r="C161" s="222"/>
      <c r="D161" s="222"/>
      <c r="E161" s="222"/>
      <c r="F161" s="222"/>
      <c r="G161" s="222"/>
      <c r="H161" s="222"/>
      <c r="I161" s="222"/>
      <c r="J161" s="222"/>
      <c r="K161" s="243"/>
    </row>
    <row r="162" spans="2:11" customFormat="1" ht="18.75" customHeight="1">
      <c r="B162" s="224"/>
      <c r="C162" s="234"/>
      <c r="D162" s="234"/>
      <c r="E162" s="234"/>
      <c r="F162" s="244"/>
      <c r="G162" s="234"/>
      <c r="H162" s="234"/>
      <c r="I162" s="234"/>
      <c r="J162" s="234"/>
      <c r="K162" s="224"/>
    </row>
    <row r="163" spans="2:11" customFormat="1" ht="18.75" customHeight="1"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</row>
    <row r="164" spans="2:11" customFormat="1" ht="7.5" customHeight="1">
      <c r="B164" s="181"/>
      <c r="C164" s="182"/>
      <c r="D164" s="182"/>
      <c r="E164" s="182"/>
      <c r="F164" s="182"/>
      <c r="G164" s="182"/>
      <c r="H164" s="182"/>
      <c r="I164" s="182"/>
      <c r="J164" s="182"/>
      <c r="K164" s="183"/>
    </row>
    <row r="165" spans="2:11" customFormat="1" ht="45" customHeight="1">
      <c r="B165" s="184"/>
      <c r="C165" s="303" t="s">
        <v>680</v>
      </c>
      <c r="D165" s="303"/>
      <c r="E165" s="303"/>
      <c r="F165" s="303"/>
      <c r="G165" s="303"/>
      <c r="H165" s="303"/>
      <c r="I165" s="303"/>
      <c r="J165" s="303"/>
      <c r="K165" s="185"/>
    </row>
    <row r="166" spans="2:11" customFormat="1" ht="17.25" customHeight="1">
      <c r="B166" s="184"/>
      <c r="C166" s="205" t="s">
        <v>608</v>
      </c>
      <c r="D166" s="205"/>
      <c r="E166" s="205"/>
      <c r="F166" s="205" t="s">
        <v>609</v>
      </c>
      <c r="G166" s="245"/>
      <c r="H166" s="246" t="s">
        <v>56</v>
      </c>
      <c r="I166" s="246" t="s">
        <v>59</v>
      </c>
      <c r="J166" s="205" t="s">
        <v>610</v>
      </c>
      <c r="K166" s="185"/>
    </row>
    <row r="167" spans="2:11" customFormat="1" ht="17.25" customHeight="1">
      <c r="B167" s="186"/>
      <c r="C167" s="207" t="s">
        <v>611</v>
      </c>
      <c r="D167" s="207"/>
      <c r="E167" s="207"/>
      <c r="F167" s="208" t="s">
        <v>612</v>
      </c>
      <c r="G167" s="247"/>
      <c r="H167" s="248"/>
      <c r="I167" s="248"/>
      <c r="J167" s="207" t="s">
        <v>613</v>
      </c>
      <c r="K167" s="187"/>
    </row>
    <row r="168" spans="2:11" customFormat="1" ht="5.25" customHeight="1">
      <c r="B168" s="215"/>
      <c r="C168" s="210"/>
      <c r="D168" s="210"/>
      <c r="E168" s="210"/>
      <c r="F168" s="210"/>
      <c r="G168" s="211"/>
      <c r="H168" s="210"/>
      <c r="I168" s="210"/>
      <c r="J168" s="210"/>
      <c r="K168" s="236"/>
    </row>
    <row r="169" spans="2:11" customFormat="1" ht="15" customHeight="1">
      <c r="B169" s="215"/>
      <c r="C169" s="192" t="s">
        <v>617</v>
      </c>
      <c r="D169" s="192"/>
      <c r="E169" s="192"/>
      <c r="F169" s="213" t="s">
        <v>614</v>
      </c>
      <c r="G169" s="192"/>
      <c r="H169" s="192" t="s">
        <v>654</v>
      </c>
      <c r="I169" s="192" t="s">
        <v>616</v>
      </c>
      <c r="J169" s="192">
        <v>120</v>
      </c>
      <c r="K169" s="236"/>
    </row>
    <row r="170" spans="2:11" customFormat="1" ht="15" customHeight="1">
      <c r="B170" s="215"/>
      <c r="C170" s="192" t="s">
        <v>663</v>
      </c>
      <c r="D170" s="192"/>
      <c r="E170" s="192"/>
      <c r="F170" s="213" t="s">
        <v>614</v>
      </c>
      <c r="G170" s="192"/>
      <c r="H170" s="192" t="s">
        <v>664</v>
      </c>
      <c r="I170" s="192" t="s">
        <v>616</v>
      </c>
      <c r="J170" s="192" t="s">
        <v>665</v>
      </c>
      <c r="K170" s="236"/>
    </row>
    <row r="171" spans="2:11" customFormat="1" ht="15" customHeight="1">
      <c r="B171" s="215"/>
      <c r="C171" s="192" t="s">
        <v>562</v>
      </c>
      <c r="D171" s="192"/>
      <c r="E171" s="192"/>
      <c r="F171" s="213" t="s">
        <v>614</v>
      </c>
      <c r="G171" s="192"/>
      <c r="H171" s="192" t="s">
        <v>681</v>
      </c>
      <c r="I171" s="192" t="s">
        <v>616</v>
      </c>
      <c r="J171" s="192" t="s">
        <v>665</v>
      </c>
      <c r="K171" s="236"/>
    </row>
    <row r="172" spans="2:11" customFormat="1" ht="15" customHeight="1">
      <c r="B172" s="215"/>
      <c r="C172" s="192" t="s">
        <v>619</v>
      </c>
      <c r="D172" s="192"/>
      <c r="E172" s="192"/>
      <c r="F172" s="213" t="s">
        <v>620</v>
      </c>
      <c r="G172" s="192"/>
      <c r="H172" s="192" t="s">
        <v>681</v>
      </c>
      <c r="I172" s="192" t="s">
        <v>616</v>
      </c>
      <c r="J172" s="192">
        <v>50</v>
      </c>
      <c r="K172" s="236"/>
    </row>
    <row r="173" spans="2:11" customFormat="1" ht="15" customHeight="1">
      <c r="B173" s="215"/>
      <c r="C173" s="192" t="s">
        <v>622</v>
      </c>
      <c r="D173" s="192"/>
      <c r="E173" s="192"/>
      <c r="F173" s="213" t="s">
        <v>614</v>
      </c>
      <c r="G173" s="192"/>
      <c r="H173" s="192" t="s">
        <v>681</v>
      </c>
      <c r="I173" s="192" t="s">
        <v>624</v>
      </c>
      <c r="J173" s="192"/>
      <c r="K173" s="236"/>
    </row>
    <row r="174" spans="2:11" customFormat="1" ht="15" customHeight="1">
      <c r="B174" s="215"/>
      <c r="C174" s="192" t="s">
        <v>633</v>
      </c>
      <c r="D174" s="192"/>
      <c r="E174" s="192"/>
      <c r="F174" s="213" t="s">
        <v>620</v>
      </c>
      <c r="G174" s="192"/>
      <c r="H174" s="192" t="s">
        <v>681</v>
      </c>
      <c r="I174" s="192" t="s">
        <v>616</v>
      </c>
      <c r="J174" s="192">
        <v>50</v>
      </c>
      <c r="K174" s="236"/>
    </row>
    <row r="175" spans="2:11" customFormat="1" ht="15" customHeight="1">
      <c r="B175" s="215"/>
      <c r="C175" s="192" t="s">
        <v>641</v>
      </c>
      <c r="D175" s="192"/>
      <c r="E175" s="192"/>
      <c r="F175" s="213" t="s">
        <v>620</v>
      </c>
      <c r="G175" s="192"/>
      <c r="H175" s="192" t="s">
        <v>681</v>
      </c>
      <c r="I175" s="192" t="s">
        <v>616</v>
      </c>
      <c r="J175" s="192">
        <v>50</v>
      </c>
      <c r="K175" s="236"/>
    </row>
    <row r="176" spans="2:11" customFormat="1" ht="15" customHeight="1">
      <c r="B176" s="215"/>
      <c r="C176" s="192" t="s">
        <v>639</v>
      </c>
      <c r="D176" s="192"/>
      <c r="E176" s="192"/>
      <c r="F176" s="213" t="s">
        <v>620</v>
      </c>
      <c r="G176" s="192"/>
      <c r="H176" s="192" t="s">
        <v>681</v>
      </c>
      <c r="I176" s="192" t="s">
        <v>616</v>
      </c>
      <c r="J176" s="192">
        <v>50</v>
      </c>
      <c r="K176" s="236"/>
    </row>
    <row r="177" spans="2:11" customFormat="1" ht="15" customHeight="1">
      <c r="B177" s="215"/>
      <c r="C177" s="192" t="s">
        <v>126</v>
      </c>
      <c r="D177" s="192"/>
      <c r="E177" s="192"/>
      <c r="F177" s="213" t="s">
        <v>614</v>
      </c>
      <c r="G177" s="192"/>
      <c r="H177" s="192" t="s">
        <v>682</v>
      </c>
      <c r="I177" s="192" t="s">
        <v>683</v>
      </c>
      <c r="J177" s="192"/>
      <c r="K177" s="236"/>
    </row>
    <row r="178" spans="2:11" customFormat="1" ht="15" customHeight="1">
      <c r="B178" s="215"/>
      <c r="C178" s="192" t="s">
        <v>59</v>
      </c>
      <c r="D178" s="192"/>
      <c r="E178" s="192"/>
      <c r="F178" s="213" t="s">
        <v>614</v>
      </c>
      <c r="G178" s="192"/>
      <c r="H178" s="192" t="s">
        <v>684</v>
      </c>
      <c r="I178" s="192" t="s">
        <v>685</v>
      </c>
      <c r="J178" s="192">
        <v>1</v>
      </c>
      <c r="K178" s="236"/>
    </row>
    <row r="179" spans="2:11" customFormat="1" ht="15" customHeight="1">
      <c r="B179" s="215"/>
      <c r="C179" s="192" t="s">
        <v>55</v>
      </c>
      <c r="D179" s="192"/>
      <c r="E179" s="192"/>
      <c r="F179" s="213" t="s">
        <v>614</v>
      </c>
      <c r="G179" s="192"/>
      <c r="H179" s="192" t="s">
        <v>686</v>
      </c>
      <c r="I179" s="192" t="s">
        <v>616</v>
      </c>
      <c r="J179" s="192">
        <v>20</v>
      </c>
      <c r="K179" s="236"/>
    </row>
    <row r="180" spans="2:11" customFormat="1" ht="15" customHeight="1">
      <c r="B180" s="215"/>
      <c r="C180" s="192" t="s">
        <v>56</v>
      </c>
      <c r="D180" s="192"/>
      <c r="E180" s="192"/>
      <c r="F180" s="213" t="s">
        <v>614</v>
      </c>
      <c r="G180" s="192"/>
      <c r="H180" s="192" t="s">
        <v>687</v>
      </c>
      <c r="I180" s="192" t="s">
        <v>616</v>
      </c>
      <c r="J180" s="192">
        <v>255</v>
      </c>
      <c r="K180" s="236"/>
    </row>
    <row r="181" spans="2:11" customFormat="1" ht="15" customHeight="1">
      <c r="B181" s="215"/>
      <c r="C181" s="192" t="s">
        <v>127</v>
      </c>
      <c r="D181" s="192"/>
      <c r="E181" s="192"/>
      <c r="F181" s="213" t="s">
        <v>614</v>
      </c>
      <c r="G181" s="192"/>
      <c r="H181" s="192" t="s">
        <v>578</v>
      </c>
      <c r="I181" s="192" t="s">
        <v>616</v>
      </c>
      <c r="J181" s="192">
        <v>10</v>
      </c>
      <c r="K181" s="236"/>
    </row>
    <row r="182" spans="2:11" customFormat="1" ht="15" customHeight="1">
      <c r="B182" s="215"/>
      <c r="C182" s="192" t="s">
        <v>128</v>
      </c>
      <c r="D182" s="192"/>
      <c r="E182" s="192"/>
      <c r="F182" s="213" t="s">
        <v>614</v>
      </c>
      <c r="G182" s="192"/>
      <c r="H182" s="192" t="s">
        <v>688</v>
      </c>
      <c r="I182" s="192" t="s">
        <v>649</v>
      </c>
      <c r="J182" s="192"/>
      <c r="K182" s="236"/>
    </row>
    <row r="183" spans="2:11" customFormat="1" ht="15" customHeight="1">
      <c r="B183" s="215"/>
      <c r="C183" s="192" t="s">
        <v>689</v>
      </c>
      <c r="D183" s="192"/>
      <c r="E183" s="192"/>
      <c r="F183" s="213" t="s">
        <v>614</v>
      </c>
      <c r="G183" s="192"/>
      <c r="H183" s="192" t="s">
        <v>690</v>
      </c>
      <c r="I183" s="192" t="s">
        <v>649</v>
      </c>
      <c r="J183" s="192"/>
      <c r="K183" s="236"/>
    </row>
    <row r="184" spans="2:11" customFormat="1" ht="15" customHeight="1">
      <c r="B184" s="215"/>
      <c r="C184" s="192" t="s">
        <v>678</v>
      </c>
      <c r="D184" s="192"/>
      <c r="E184" s="192"/>
      <c r="F184" s="213" t="s">
        <v>614</v>
      </c>
      <c r="G184" s="192"/>
      <c r="H184" s="192" t="s">
        <v>691</v>
      </c>
      <c r="I184" s="192" t="s">
        <v>649</v>
      </c>
      <c r="J184" s="192"/>
      <c r="K184" s="236"/>
    </row>
    <row r="185" spans="2:11" customFormat="1" ht="15" customHeight="1">
      <c r="B185" s="215"/>
      <c r="C185" s="192" t="s">
        <v>130</v>
      </c>
      <c r="D185" s="192"/>
      <c r="E185" s="192"/>
      <c r="F185" s="213" t="s">
        <v>620</v>
      </c>
      <c r="G185" s="192"/>
      <c r="H185" s="192" t="s">
        <v>692</v>
      </c>
      <c r="I185" s="192" t="s">
        <v>616</v>
      </c>
      <c r="J185" s="192">
        <v>50</v>
      </c>
      <c r="K185" s="236"/>
    </row>
    <row r="186" spans="2:11" customFormat="1" ht="15" customHeight="1">
      <c r="B186" s="215"/>
      <c r="C186" s="192" t="s">
        <v>693</v>
      </c>
      <c r="D186" s="192"/>
      <c r="E186" s="192"/>
      <c r="F186" s="213" t="s">
        <v>620</v>
      </c>
      <c r="G186" s="192"/>
      <c r="H186" s="192" t="s">
        <v>694</v>
      </c>
      <c r="I186" s="192" t="s">
        <v>695</v>
      </c>
      <c r="J186" s="192"/>
      <c r="K186" s="236"/>
    </row>
    <row r="187" spans="2:11" customFormat="1" ht="15" customHeight="1">
      <c r="B187" s="215"/>
      <c r="C187" s="192" t="s">
        <v>696</v>
      </c>
      <c r="D187" s="192"/>
      <c r="E187" s="192"/>
      <c r="F187" s="213" t="s">
        <v>620</v>
      </c>
      <c r="G187" s="192"/>
      <c r="H187" s="192" t="s">
        <v>697</v>
      </c>
      <c r="I187" s="192" t="s">
        <v>695</v>
      </c>
      <c r="J187" s="192"/>
      <c r="K187" s="236"/>
    </row>
    <row r="188" spans="2:11" customFormat="1" ht="15" customHeight="1">
      <c r="B188" s="215"/>
      <c r="C188" s="192" t="s">
        <v>698</v>
      </c>
      <c r="D188" s="192"/>
      <c r="E188" s="192"/>
      <c r="F188" s="213" t="s">
        <v>620</v>
      </c>
      <c r="G188" s="192"/>
      <c r="H188" s="192" t="s">
        <v>699</v>
      </c>
      <c r="I188" s="192" t="s">
        <v>695</v>
      </c>
      <c r="J188" s="192"/>
      <c r="K188" s="236"/>
    </row>
    <row r="189" spans="2:11" customFormat="1" ht="15" customHeight="1">
      <c r="B189" s="215"/>
      <c r="C189" s="249" t="s">
        <v>700</v>
      </c>
      <c r="D189" s="192"/>
      <c r="E189" s="192"/>
      <c r="F189" s="213" t="s">
        <v>620</v>
      </c>
      <c r="G189" s="192"/>
      <c r="H189" s="192" t="s">
        <v>701</v>
      </c>
      <c r="I189" s="192" t="s">
        <v>702</v>
      </c>
      <c r="J189" s="250" t="s">
        <v>703</v>
      </c>
      <c r="K189" s="236"/>
    </row>
    <row r="190" spans="2:11" customFormat="1" ht="15" customHeight="1">
      <c r="B190" s="251"/>
      <c r="C190" s="252" t="s">
        <v>704</v>
      </c>
      <c r="D190" s="253"/>
      <c r="E190" s="253"/>
      <c r="F190" s="254" t="s">
        <v>620</v>
      </c>
      <c r="G190" s="253"/>
      <c r="H190" s="253" t="s">
        <v>705</v>
      </c>
      <c r="I190" s="253" t="s">
        <v>702</v>
      </c>
      <c r="J190" s="255" t="s">
        <v>703</v>
      </c>
      <c r="K190" s="256"/>
    </row>
    <row r="191" spans="2:11" customFormat="1" ht="15" customHeight="1">
      <c r="B191" s="215"/>
      <c r="C191" s="249" t="s">
        <v>44</v>
      </c>
      <c r="D191" s="192"/>
      <c r="E191" s="192"/>
      <c r="F191" s="213" t="s">
        <v>614</v>
      </c>
      <c r="G191" s="192"/>
      <c r="H191" s="189" t="s">
        <v>706</v>
      </c>
      <c r="I191" s="192" t="s">
        <v>707</v>
      </c>
      <c r="J191" s="192"/>
      <c r="K191" s="236"/>
    </row>
    <row r="192" spans="2:11" customFormat="1" ht="15" customHeight="1">
      <c r="B192" s="215"/>
      <c r="C192" s="249" t="s">
        <v>708</v>
      </c>
      <c r="D192" s="192"/>
      <c r="E192" s="192"/>
      <c r="F192" s="213" t="s">
        <v>614</v>
      </c>
      <c r="G192" s="192"/>
      <c r="H192" s="192" t="s">
        <v>709</v>
      </c>
      <c r="I192" s="192" t="s">
        <v>649</v>
      </c>
      <c r="J192" s="192"/>
      <c r="K192" s="236"/>
    </row>
    <row r="193" spans="2:11" customFormat="1" ht="15" customHeight="1">
      <c r="B193" s="215"/>
      <c r="C193" s="249" t="s">
        <v>710</v>
      </c>
      <c r="D193" s="192"/>
      <c r="E193" s="192"/>
      <c r="F193" s="213" t="s">
        <v>614</v>
      </c>
      <c r="G193" s="192"/>
      <c r="H193" s="192" t="s">
        <v>711</v>
      </c>
      <c r="I193" s="192" t="s">
        <v>649</v>
      </c>
      <c r="J193" s="192"/>
      <c r="K193" s="236"/>
    </row>
    <row r="194" spans="2:11" customFormat="1" ht="15" customHeight="1">
      <c r="B194" s="215"/>
      <c r="C194" s="249" t="s">
        <v>712</v>
      </c>
      <c r="D194" s="192"/>
      <c r="E194" s="192"/>
      <c r="F194" s="213" t="s">
        <v>620</v>
      </c>
      <c r="G194" s="192"/>
      <c r="H194" s="192" t="s">
        <v>713</v>
      </c>
      <c r="I194" s="192" t="s">
        <v>649</v>
      </c>
      <c r="J194" s="192"/>
      <c r="K194" s="236"/>
    </row>
    <row r="195" spans="2:11" customFormat="1" ht="15" customHeight="1">
      <c r="B195" s="242"/>
      <c r="C195" s="257"/>
      <c r="D195" s="222"/>
      <c r="E195" s="222"/>
      <c r="F195" s="222"/>
      <c r="G195" s="222"/>
      <c r="H195" s="222"/>
      <c r="I195" s="222"/>
      <c r="J195" s="222"/>
      <c r="K195" s="243"/>
    </row>
    <row r="196" spans="2:11" customFormat="1" ht="18.75" customHeight="1">
      <c r="B196" s="224"/>
      <c r="C196" s="234"/>
      <c r="D196" s="234"/>
      <c r="E196" s="234"/>
      <c r="F196" s="244"/>
      <c r="G196" s="234"/>
      <c r="H196" s="234"/>
      <c r="I196" s="234"/>
      <c r="J196" s="234"/>
      <c r="K196" s="224"/>
    </row>
    <row r="197" spans="2:11" customFormat="1" ht="18.75" customHeight="1">
      <c r="B197" s="224"/>
      <c r="C197" s="234"/>
      <c r="D197" s="234"/>
      <c r="E197" s="234"/>
      <c r="F197" s="244"/>
      <c r="G197" s="234"/>
      <c r="H197" s="234"/>
      <c r="I197" s="234"/>
      <c r="J197" s="234"/>
      <c r="K197" s="224"/>
    </row>
    <row r="198" spans="2:11" customFormat="1" ht="18.75" customHeight="1"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</row>
    <row r="199" spans="2:11" customFormat="1" ht="13.5">
      <c r="B199" s="181"/>
      <c r="C199" s="182"/>
      <c r="D199" s="182"/>
      <c r="E199" s="182"/>
      <c r="F199" s="182"/>
      <c r="G199" s="182"/>
      <c r="H199" s="182"/>
      <c r="I199" s="182"/>
      <c r="J199" s="182"/>
      <c r="K199" s="183"/>
    </row>
    <row r="200" spans="2:11" customFormat="1" ht="21">
      <c r="B200" s="184"/>
      <c r="C200" s="303" t="s">
        <v>714</v>
      </c>
      <c r="D200" s="303"/>
      <c r="E200" s="303"/>
      <c r="F200" s="303"/>
      <c r="G200" s="303"/>
      <c r="H200" s="303"/>
      <c r="I200" s="303"/>
      <c r="J200" s="303"/>
      <c r="K200" s="185"/>
    </row>
    <row r="201" spans="2:11" customFormat="1" ht="25.5" customHeight="1">
      <c r="B201" s="184"/>
      <c r="C201" s="258" t="s">
        <v>715</v>
      </c>
      <c r="D201" s="258"/>
      <c r="E201" s="258"/>
      <c r="F201" s="258" t="s">
        <v>716</v>
      </c>
      <c r="G201" s="259"/>
      <c r="H201" s="306" t="s">
        <v>717</v>
      </c>
      <c r="I201" s="306"/>
      <c r="J201" s="306"/>
      <c r="K201" s="185"/>
    </row>
    <row r="202" spans="2:11" customFormat="1" ht="5.25" customHeight="1">
      <c r="B202" s="215"/>
      <c r="C202" s="210"/>
      <c r="D202" s="210"/>
      <c r="E202" s="210"/>
      <c r="F202" s="210"/>
      <c r="G202" s="234"/>
      <c r="H202" s="210"/>
      <c r="I202" s="210"/>
      <c r="J202" s="210"/>
      <c r="K202" s="236"/>
    </row>
    <row r="203" spans="2:11" customFormat="1" ht="15" customHeight="1">
      <c r="B203" s="215"/>
      <c r="C203" s="192" t="s">
        <v>707</v>
      </c>
      <c r="D203" s="192"/>
      <c r="E203" s="192"/>
      <c r="F203" s="213" t="s">
        <v>45</v>
      </c>
      <c r="G203" s="192"/>
      <c r="H203" s="307" t="s">
        <v>718</v>
      </c>
      <c r="I203" s="307"/>
      <c r="J203" s="307"/>
      <c r="K203" s="236"/>
    </row>
    <row r="204" spans="2:11" customFormat="1" ht="15" customHeight="1">
      <c r="B204" s="215"/>
      <c r="C204" s="192"/>
      <c r="D204" s="192"/>
      <c r="E204" s="192"/>
      <c r="F204" s="213" t="s">
        <v>46</v>
      </c>
      <c r="G204" s="192"/>
      <c r="H204" s="307" t="s">
        <v>719</v>
      </c>
      <c r="I204" s="307"/>
      <c r="J204" s="307"/>
      <c r="K204" s="236"/>
    </row>
    <row r="205" spans="2:11" customFormat="1" ht="15" customHeight="1">
      <c r="B205" s="215"/>
      <c r="C205" s="192"/>
      <c r="D205" s="192"/>
      <c r="E205" s="192"/>
      <c r="F205" s="213" t="s">
        <v>49</v>
      </c>
      <c r="G205" s="192"/>
      <c r="H205" s="307" t="s">
        <v>720</v>
      </c>
      <c r="I205" s="307"/>
      <c r="J205" s="307"/>
      <c r="K205" s="236"/>
    </row>
    <row r="206" spans="2:11" customFormat="1" ht="15" customHeight="1">
      <c r="B206" s="215"/>
      <c r="C206" s="192"/>
      <c r="D206" s="192"/>
      <c r="E206" s="192"/>
      <c r="F206" s="213" t="s">
        <v>47</v>
      </c>
      <c r="G206" s="192"/>
      <c r="H206" s="307" t="s">
        <v>721</v>
      </c>
      <c r="I206" s="307"/>
      <c r="J206" s="307"/>
      <c r="K206" s="236"/>
    </row>
    <row r="207" spans="2:11" customFormat="1" ht="15" customHeight="1">
      <c r="B207" s="215"/>
      <c r="C207" s="192"/>
      <c r="D207" s="192"/>
      <c r="E207" s="192"/>
      <c r="F207" s="213" t="s">
        <v>48</v>
      </c>
      <c r="G207" s="192"/>
      <c r="H207" s="307" t="s">
        <v>722</v>
      </c>
      <c r="I207" s="307"/>
      <c r="J207" s="307"/>
      <c r="K207" s="236"/>
    </row>
    <row r="208" spans="2:11" customFormat="1" ht="15" customHeight="1">
      <c r="B208" s="215"/>
      <c r="C208" s="192"/>
      <c r="D208" s="192"/>
      <c r="E208" s="192"/>
      <c r="F208" s="213"/>
      <c r="G208" s="192"/>
      <c r="H208" s="192"/>
      <c r="I208" s="192"/>
      <c r="J208" s="192"/>
      <c r="K208" s="236"/>
    </row>
    <row r="209" spans="2:11" customFormat="1" ht="15" customHeight="1">
      <c r="B209" s="215"/>
      <c r="C209" s="192" t="s">
        <v>661</v>
      </c>
      <c r="D209" s="192"/>
      <c r="E209" s="192"/>
      <c r="F209" s="213" t="s">
        <v>81</v>
      </c>
      <c r="G209" s="192"/>
      <c r="H209" s="307" t="s">
        <v>723</v>
      </c>
      <c r="I209" s="307"/>
      <c r="J209" s="307"/>
      <c r="K209" s="236"/>
    </row>
    <row r="210" spans="2:11" customFormat="1" ht="15" customHeight="1">
      <c r="B210" s="215"/>
      <c r="C210" s="192"/>
      <c r="D210" s="192"/>
      <c r="E210" s="192"/>
      <c r="F210" s="213" t="s">
        <v>556</v>
      </c>
      <c r="G210" s="192"/>
      <c r="H210" s="307" t="s">
        <v>557</v>
      </c>
      <c r="I210" s="307"/>
      <c r="J210" s="307"/>
      <c r="K210" s="236"/>
    </row>
    <row r="211" spans="2:11" customFormat="1" ht="15" customHeight="1">
      <c r="B211" s="215"/>
      <c r="C211" s="192"/>
      <c r="D211" s="192"/>
      <c r="E211" s="192"/>
      <c r="F211" s="213" t="s">
        <v>554</v>
      </c>
      <c r="G211" s="192"/>
      <c r="H211" s="307" t="s">
        <v>724</v>
      </c>
      <c r="I211" s="307"/>
      <c r="J211" s="307"/>
      <c r="K211" s="236"/>
    </row>
    <row r="212" spans="2:11" customFormat="1" ht="15" customHeight="1">
      <c r="B212" s="260"/>
      <c r="C212" s="192"/>
      <c r="D212" s="192"/>
      <c r="E212" s="192"/>
      <c r="F212" s="213" t="s">
        <v>558</v>
      </c>
      <c r="G212" s="249"/>
      <c r="H212" s="308" t="s">
        <v>559</v>
      </c>
      <c r="I212" s="308"/>
      <c r="J212" s="308"/>
      <c r="K212" s="261"/>
    </row>
    <row r="213" spans="2:11" customFormat="1" ht="15" customHeight="1">
      <c r="B213" s="260"/>
      <c r="C213" s="192"/>
      <c r="D213" s="192"/>
      <c r="E213" s="192"/>
      <c r="F213" s="213" t="s">
        <v>560</v>
      </c>
      <c r="G213" s="249"/>
      <c r="H213" s="308" t="s">
        <v>725</v>
      </c>
      <c r="I213" s="308"/>
      <c r="J213" s="308"/>
      <c r="K213" s="261"/>
    </row>
    <row r="214" spans="2:11" customFormat="1" ht="15" customHeight="1">
      <c r="B214" s="260"/>
      <c r="C214" s="192"/>
      <c r="D214" s="192"/>
      <c r="E214" s="192"/>
      <c r="F214" s="213"/>
      <c r="G214" s="249"/>
      <c r="H214" s="240"/>
      <c r="I214" s="240"/>
      <c r="J214" s="240"/>
      <c r="K214" s="261"/>
    </row>
    <row r="215" spans="2:11" customFormat="1" ht="15" customHeight="1">
      <c r="B215" s="260"/>
      <c r="C215" s="192" t="s">
        <v>685</v>
      </c>
      <c r="D215" s="192"/>
      <c r="E215" s="192"/>
      <c r="F215" s="213">
        <v>1</v>
      </c>
      <c r="G215" s="249"/>
      <c r="H215" s="308" t="s">
        <v>726</v>
      </c>
      <c r="I215" s="308"/>
      <c r="J215" s="308"/>
      <c r="K215" s="261"/>
    </row>
    <row r="216" spans="2:11" customFormat="1" ht="15" customHeight="1">
      <c r="B216" s="260"/>
      <c r="C216" s="192"/>
      <c r="D216" s="192"/>
      <c r="E216" s="192"/>
      <c r="F216" s="213">
        <v>2</v>
      </c>
      <c r="G216" s="249"/>
      <c r="H216" s="308" t="s">
        <v>727</v>
      </c>
      <c r="I216" s="308"/>
      <c r="J216" s="308"/>
      <c r="K216" s="261"/>
    </row>
    <row r="217" spans="2:11" customFormat="1" ht="15" customHeight="1">
      <c r="B217" s="260"/>
      <c r="C217" s="192"/>
      <c r="D217" s="192"/>
      <c r="E217" s="192"/>
      <c r="F217" s="213">
        <v>3</v>
      </c>
      <c r="G217" s="249"/>
      <c r="H217" s="308" t="s">
        <v>728</v>
      </c>
      <c r="I217" s="308"/>
      <c r="J217" s="308"/>
      <c r="K217" s="261"/>
    </row>
    <row r="218" spans="2:11" customFormat="1" ht="15" customHeight="1">
      <c r="B218" s="260"/>
      <c r="C218" s="192"/>
      <c r="D218" s="192"/>
      <c r="E218" s="192"/>
      <c r="F218" s="213">
        <v>4</v>
      </c>
      <c r="G218" s="249"/>
      <c r="H218" s="308" t="s">
        <v>729</v>
      </c>
      <c r="I218" s="308"/>
      <c r="J218" s="308"/>
      <c r="K218" s="261"/>
    </row>
    <row r="219" spans="2:11" customFormat="1" ht="12.75" customHeight="1">
      <c r="B219" s="262"/>
      <c r="C219" s="263"/>
      <c r="D219" s="263"/>
      <c r="E219" s="263"/>
      <c r="F219" s="263"/>
      <c r="G219" s="263"/>
      <c r="H219" s="263"/>
      <c r="I219" s="263"/>
      <c r="J219" s="263"/>
      <c r="K219" s="264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22023-10XR-KM-SO01 - SO01...</vt:lpstr>
      <vt:lpstr>22023-10XR-KM-SO14 - SO14...</vt:lpstr>
      <vt:lpstr>Seznam figur</vt:lpstr>
      <vt:lpstr>Pokyny pro vyplnění</vt:lpstr>
      <vt:lpstr>'22023-10XR-KM-SO01 - SO01...'!Názvy_tisku</vt:lpstr>
      <vt:lpstr>'22023-10XR-KM-SO14 - SO14...'!Názvy_tisku</vt:lpstr>
      <vt:lpstr>'Rekapitulace stavby'!Názvy_tisku</vt:lpstr>
      <vt:lpstr>'Seznam figur'!Názvy_tisku</vt:lpstr>
      <vt:lpstr>'22023-10XR-KM-SO01 - SO01...'!Oblast_tisku</vt:lpstr>
      <vt:lpstr>'22023-10XR-KM-SO14 - SO14...'!Oblast_tisku</vt:lpstr>
      <vt:lpstr>'Pokyny pro vyplnění'!Oblast_tisku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REGIO15-KROS3\kros3</dc:creator>
  <cp:lastModifiedBy>Martin</cp:lastModifiedBy>
  <dcterms:created xsi:type="dcterms:W3CDTF">2024-12-16T09:01:28Z</dcterms:created>
  <dcterms:modified xsi:type="dcterms:W3CDTF">2025-02-06T08:39:23Z</dcterms:modified>
</cp:coreProperties>
</file>